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0640" windowHeight="11580"/>
  </bookViews>
  <sheets>
    <sheet name="Лист1" sheetId="1" r:id="rId1"/>
  </sheets>
  <definedNames>
    <definedName name="_xlnm.Print_Area" localSheetId="0">Лист1!$A$1:$O$105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1" l="1"/>
  <c r="E18" i="1"/>
  <c r="E20" i="1"/>
  <c r="E21" i="1"/>
  <c r="E23" i="1"/>
  <c r="F23" i="1"/>
  <c r="H23" i="1"/>
  <c r="I23" i="1"/>
  <c r="J23" i="1"/>
  <c r="E30" i="1"/>
  <c r="F30" i="1"/>
  <c r="I30" i="1"/>
  <c r="J30" i="1"/>
  <c r="E38" i="1"/>
  <c r="F38" i="1"/>
  <c r="H38" i="1"/>
  <c r="J38" i="1"/>
  <c r="E44" i="1"/>
  <c r="F44" i="1"/>
  <c r="H44" i="1"/>
  <c r="I44" i="1"/>
  <c r="J44" i="1"/>
  <c r="E45" i="1"/>
  <c r="E47" i="1"/>
  <c r="F47" i="1"/>
  <c r="I47" i="1"/>
  <c r="E49" i="1"/>
  <c r="F49" i="1"/>
  <c r="J49" i="1"/>
  <c r="G50" i="1"/>
  <c r="G62" i="1" s="1"/>
  <c r="G52" i="1"/>
  <c r="G53" i="1"/>
  <c r="G54" i="1"/>
  <c r="G55" i="1"/>
  <c r="G56" i="1"/>
  <c r="H56" i="1"/>
  <c r="H62" i="1" s="1"/>
  <c r="I56" i="1"/>
  <c r="I62" i="1" s="1"/>
  <c r="J56" i="1"/>
  <c r="J62" i="1" s="1"/>
  <c r="G57" i="1"/>
  <c r="H57" i="1"/>
  <c r="I57" i="1"/>
  <c r="J57" i="1"/>
  <c r="G58" i="1"/>
  <c r="H58" i="1"/>
  <c r="I58" i="1"/>
  <c r="J58" i="1"/>
  <c r="E62" i="1"/>
  <c r="F62" i="1"/>
  <c r="E69" i="1"/>
  <c r="F69" i="1"/>
  <c r="I69" i="1"/>
  <c r="J69" i="1"/>
  <c r="E89" i="1"/>
  <c r="F89" i="1"/>
  <c r="J89" i="1"/>
  <c r="E93" i="1"/>
  <c r="F93" i="1"/>
  <c r="I93" i="1"/>
  <c r="J93" i="1"/>
  <c r="E97" i="1"/>
  <c r="F97" i="1"/>
  <c r="I97" i="1"/>
  <c r="J97" i="1"/>
</calcChain>
</file>

<file path=xl/sharedStrings.xml><?xml version="1.0" encoding="utf-8"?>
<sst xmlns="http://schemas.openxmlformats.org/spreadsheetml/2006/main" count="278" uniqueCount="119">
  <si>
    <t>Срок выполнения</t>
  </si>
  <si>
    <t>ЛВЧДР-5 Актобе</t>
  </si>
  <si>
    <t xml:space="preserve"> </t>
  </si>
  <si>
    <t>3.1.</t>
  </si>
  <si>
    <t>тонна</t>
  </si>
  <si>
    <t>3.2.</t>
  </si>
  <si>
    <t>3.3.</t>
  </si>
  <si>
    <t>3.4.</t>
  </si>
  <si>
    <t>3.5.</t>
  </si>
  <si>
    <t>3.6.</t>
  </si>
  <si>
    <t>3.7.</t>
  </si>
  <si>
    <t>3.8.</t>
  </si>
  <si>
    <t>125 / 27,5</t>
  </si>
  <si>
    <t>31,25 / 6,875</t>
  </si>
  <si>
    <t>75 / 16,5</t>
  </si>
  <si>
    <t>18,75 / 4,125</t>
  </si>
  <si>
    <t>65 / 14,3</t>
  </si>
  <si>
    <t>16,25 / 3,575</t>
  </si>
  <si>
    <t>115 / 25,3</t>
  </si>
  <si>
    <t>28,75 / 6,325</t>
  </si>
  <si>
    <t>15 / 3,3</t>
  </si>
  <si>
    <t>3,75 / 0,825</t>
  </si>
  <si>
    <t>363,75 / 80,00</t>
  </si>
  <si>
    <t>90,93 / 20,00</t>
  </si>
  <si>
    <t>110 / 24,2</t>
  </si>
  <si>
    <t>27,5 / 6,05</t>
  </si>
  <si>
    <t>45 / 9,9</t>
  </si>
  <si>
    <t>11,25 / 2,47</t>
  </si>
  <si>
    <t>23,75/ 5,2</t>
  </si>
  <si>
    <t>3.9.</t>
  </si>
  <si>
    <t>тел.: 600-472</t>
  </si>
  <si>
    <t>исп. ЦЛВСПБ- Садуакасова А.А.</t>
  </si>
  <si>
    <t>"_____"______________2024г.</t>
  </si>
  <si>
    <t>"_____"________________2024г.</t>
  </si>
  <si>
    <t>50/7,5</t>
  </si>
  <si>
    <t>408,75/61,31</t>
  </si>
  <si>
    <t>12,5/1,88</t>
  </si>
  <si>
    <t>738,43 / 130,325</t>
  </si>
  <si>
    <t>Н. Смагулов</t>
  </si>
  <si>
    <t>95 / 20,8</t>
  </si>
  <si>
    <t>363,72 / 80,00</t>
  </si>
  <si>
    <t>1635/245,24</t>
  </si>
  <si>
    <t>2953,72 /521,24</t>
  </si>
  <si>
    <t>45 / 9,88</t>
  </si>
  <si>
    <t>50/7,52</t>
  </si>
  <si>
    <t>2953,75/521,30</t>
  </si>
  <si>
    <t>3.10.</t>
  </si>
  <si>
    <t>3.11.</t>
  </si>
  <si>
    <t>3.12.</t>
  </si>
  <si>
    <t>AGREED:</t>
  </si>
  <si>
    <t xml:space="preserve">Director of the Occupational Safety </t>
  </si>
  <si>
    <t>Environmental Inspectorate of JSC NC KTZ</t>
  </si>
  <si>
    <t>EDS          Nazyrov S.N.</t>
  </si>
  <si>
    <t>APPROVING</t>
  </si>
  <si>
    <t>Chairman of the Management Board (CEO)</t>
  </si>
  <si>
    <t>Vagonservice JSC</t>
  </si>
  <si>
    <t>EDS  _______ Amanbaev G.S.</t>
  </si>
  <si>
    <t>Action plan for environmental activities of Vagonservice JSC for 2025</t>
  </si>
  <si>
    <t xml:space="preserve"> for environmental activities of Vagonservice JSC for 2025</t>
  </si>
  <si>
    <t>№ n/a</t>
  </si>
  <si>
    <t>Name of the event</t>
  </si>
  <si>
    <t>Place of implementation</t>
  </si>
  <si>
    <t>Unit of measurement</t>
  </si>
  <si>
    <t>All you need to do is</t>
  </si>
  <si>
    <t>The plan for 2025</t>
  </si>
  <si>
    <t>1st quarter</t>
  </si>
  <si>
    <t>2nd quarter</t>
  </si>
  <si>
    <t>3rd quarter</t>
  </si>
  <si>
    <t>4th quarter</t>
  </si>
  <si>
    <t>Responsible executor</t>
  </si>
  <si>
    <t>Source of funding</t>
  </si>
  <si>
    <t>Economic effect</t>
  </si>
  <si>
    <t>Note</t>
  </si>
  <si>
    <t>Section 3. Protection of land resources</t>
  </si>
  <si>
    <t>Demercurization of mercury-containing lamps</t>
  </si>
  <si>
    <t>LVCHDR-5 Aktobe</t>
  </si>
  <si>
    <t>LVHR-1 Uralsk</t>
  </si>
  <si>
    <t>LVCHDR-2 Atyrau</t>
  </si>
  <si>
    <t>LVHR-3 Mangyshlak</t>
  </si>
  <si>
    <t>LVCHDRU-31 Kyzylorda</t>
  </si>
  <si>
    <t>LVCHDR-9 Astana</t>
  </si>
  <si>
    <t>LVCHDR-26 Almaty</t>
  </si>
  <si>
    <t>tonne</t>
  </si>
  <si>
    <t>pieces</t>
  </si>
  <si>
    <t>m3</t>
  </si>
  <si>
    <t>m³ / tonne</t>
  </si>
  <si>
    <t>kg</t>
  </si>
  <si>
    <t>Temir station</t>
  </si>
  <si>
    <t>LVCHDRU-12 Karaganda</t>
  </si>
  <si>
    <t>LVCHDRU-18 Pavlodar</t>
  </si>
  <si>
    <t>Almaty station</t>
  </si>
  <si>
    <t>Semey station</t>
  </si>
  <si>
    <t>Zashita station</t>
  </si>
  <si>
    <t>LVCHDRU-21 Kostanay</t>
  </si>
  <si>
    <t>LVCHDRG LVCHDRTECH</t>
  </si>
  <si>
    <t>Operational budget</t>
  </si>
  <si>
    <t>Compliance with the requirements of the Environmental Code of the Republic of Kazakhstan dated January 2, 2021 No. 400-VI SAM. Section 19. Wastes. Chapter 23 General waste regulations Article 325 Waste disposal</t>
  </si>
  <si>
    <t xml:space="preserve">Compliance with the requirements of the Environmental Code of the Republic of Kazakhstan dated January 2, 2021 No. 400-VI SAM. Section 19. Wastes. Chapter 23 General waste regulations Article 325 Waste disposal </t>
  </si>
  <si>
    <t>Compliance with the requirements of the Guidelines for the Environmental Management System of JSC NC KTZ, taking into account the inclusion of obligations of JSC NC KTZ to prevent soil pollution</t>
  </si>
  <si>
    <t>Disposal of used oils</t>
  </si>
  <si>
    <t>Disposal of oiled rags</t>
  </si>
  <si>
    <t>Disposal of used filters</t>
  </si>
  <si>
    <t>Disposal of contaminated soil</t>
  </si>
  <si>
    <t>Removal of liquid household waste</t>
  </si>
  <si>
    <t>Special treatment of contaminated soil after pumping out feces</t>
  </si>
  <si>
    <t>Disposal of welding electrodes</t>
  </si>
  <si>
    <t xml:space="preserve">Removal and delivery of industrial waste (MSW)
</t>
  </si>
  <si>
    <t>Separate waste collection (waste paper)</t>
  </si>
  <si>
    <t>Separate waste collection (Plastic)</t>
  </si>
  <si>
    <t>Separate waste collection (Glass)</t>
  </si>
  <si>
    <t>Compliance with the requirements of the Environmental Code of the Republic of Kazakhstan dated December 2, 2021 No. 482</t>
  </si>
  <si>
    <t>st. Kazaly</t>
  </si>
  <si>
    <t>Accenger station</t>
  </si>
  <si>
    <t>Aktogay station</t>
  </si>
  <si>
    <t>st.Chu</t>
  </si>
  <si>
    <t>Executive Director for Repair and Technical Policy of Vagonservice JSC</t>
  </si>
  <si>
    <t>Total:</t>
  </si>
  <si>
    <t>Total for section 3</t>
  </si>
  <si>
    <t>Total according to the Plan for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</si>
</sst>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_(* #,##0.00_);_(* \(#,##0.00\);_(* &quot;-&quot;??_);_(@_)"/>
    <numFmt numFmtId="166" formatCode="0.000"/>
    <numFmt numFmtId="167" formatCode="0.0"/>
    <numFmt numFmtId="168" formatCode="0.0000"/>
    <numFmt numFmtId="169" formatCode="#,##0.0"/>
  </numFmts>
  <fonts count="15" x14ac:knownFonts="1">
    <font>
      <sz val="11"/>
      <color theme="1"/>
      <name val="Calibri"/>
      <family val="2"/>
      <charset val="204"/>
      <scheme val="minor"/>
    </font>
    <font>
      <b/>
      <sz val="14"/>
      <color theme="1"/>
      <name val="Times New Roman"/>
      <family val="1"/>
      <charset val="204"/>
    </font>
    <font>
      <sz val="14"/>
      <color theme="1"/>
      <name val="Times New Roman"/>
      <family val="1"/>
      <charset val="204"/>
    </font>
    <font>
      <b/>
      <sz val="12"/>
      <color theme="1"/>
      <name val="Times New Roman"/>
      <family val="1"/>
      <charset val="204"/>
    </font>
    <font>
      <sz val="12"/>
      <color theme="1"/>
      <name val="Times New Roman"/>
      <family val="1"/>
      <charset val="204"/>
    </font>
    <font>
      <b/>
      <sz val="11"/>
      <color theme="1"/>
      <name val="Times New Roman"/>
      <family val="1"/>
      <charset val="204"/>
    </font>
    <font>
      <sz val="11"/>
      <color theme="1"/>
      <name val="Times New Roman"/>
      <family val="1"/>
      <charset val="204"/>
    </font>
    <font>
      <sz val="10"/>
      <name val="Arial"/>
      <family val="2"/>
      <charset val="204"/>
    </font>
    <font>
      <sz val="11"/>
      <name val="Times New Roman"/>
      <family val="1"/>
      <charset val="204"/>
    </font>
    <font>
      <sz val="11"/>
      <color rgb="FFFF0000"/>
      <name val="Times New Roman"/>
      <family val="1"/>
      <charset val="204"/>
    </font>
    <font>
      <b/>
      <sz val="11"/>
      <name val="Times New Roman"/>
      <family val="1"/>
      <charset val="204"/>
    </font>
    <font>
      <b/>
      <sz val="15"/>
      <color theme="1"/>
      <name val="Times New Roman"/>
      <family val="1"/>
      <charset val="204"/>
    </font>
    <font>
      <sz val="15"/>
      <color theme="1"/>
      <name val="Times New Roman"/>
      <family val="1"/>
      <charset val="204"/>
    </font>
    <font>
      <i/>
      <sz val="10"/>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165" fontId="7" fillId="0" borderId="0" applyFont="0" applyFill="0" applyBorder="0" applyAlignment="0" applyProtection="0"/>
    <xf numFmtId="0" fontId="7" fillId="0" borderId="0"/>
  </cellStyleXfs>
  <cellXfs count="150">
    <xf numFmtId="0" fontId="0" fillId="0" borderId="0" xfId="0"/>
    <xf numFmtId="0" fontId="1"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5" xfId="0" applyFont="1" applyFill="1" applyBorder="1" applyAlignment="1">
      <alignment horizontal="center" vertical="center" wrapText="1"/>
    </xf>
    <xf numFmtId="164" fontId="5" fillId="2" borderId="5" xfId="0" applyNumberFormat="1" applyFont="1" applyFill="1" applyBorder="1" applyAlignment="1">
      <alignment horizontal="center" vertical="center" wrapText="1"/>
    </xf>
    <xf numFmtId="166"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xf>
    <xf numFmtId="0" fontId="6" fillId="2" borderId="5" xfId="0" applyFont="1" applyFill="1" applyBorder="1" applyAlignment="1">
      <alignment horizontal="center"/>
    </xf>
    <xf numFmtId="2" fontId="8" fillId="2" borderId="5"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6" fontId="5" fillId="2" borderId="5" xfId="0" applyNumberFormat="1" applyFont="1" applyFill="1" applyBorder="1" applyAlignment="1">
      <alignment horizontal="center" vertical="center" wrapText="1"/>
    </xf>
    <xf numFmtId="166" fontId="6" fillId="2" borderId="5" xfId="0" applyNumberFormat="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0" fontId="8" fillId="2" borderId="11" xfId="0" applyFont="1" applyFill="1" applyBorder="1" applyAlignment="1">
      <alignment horizontal="center" vertical="center" wrapText="1"/>
    </xf>
    <xf numFmtId="166" fontId="10" fillId="2" borderId="5" xfId="0" applyNumberFormat="1" applyFont="1" applyFill="1" applyBorder="1" applyAlignment="1">
      <alignment horizontal="center" vertical="center" wrapText="1"/>
    </xf>
    <xf numFmtId="164" fontId="10" fillId="2" borderId="5"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10" fillId="2" borderId="5" xfId="0" applyFont="1" applyFill="1" applyBorder="1" applyAlignment="1">
      <alignment horizontal="center" vertical="center" wrapText="1"/>
    </xf>
    <xf numFmtId="13" fontId="6" fillId="2" borderId="5" xfId="0" applyNumberFormat="1" applyFont="1" applyFill="1" applyBorder="1" applyAlignment="1">
      <alignment horizontal="center"/>
    </xf>
    <xf numFmtId="13" fontId="6"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10" fillId="2" borderId="8" xfId="0"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2" fontId="10" fillId="2" borderId="8" xfId="0" applyNumberFormat="1" applyFont="1" applyFill="1" applyBorder="1" applyAlignment="1">
      <alignment horizontal="center" vertical="center" wrapText="1"/>
    </xf>
    <xf numFmtId="167" fontId="10" fillId="2" borderId="8" xfId="0" applyNumberFormat="1" applyFont="1" applyFill="1" applyBorder="1" applyAlignment="1">
      <alignment horizontal="center" vertical="center" wrapText="1"/>
    </xf>
    <xf numFmtId="0" fontId="10" fillId="2" borderId="9" xfId="0" applyFont="1" applyFill="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left" vertical="center"/>
    </xf>
    <xf numFmtId="0" fontId="8" fillId="2" borderId="4" xfId="0" applyFont="1" applyFill="1" applyBorder="1" applyAlignment="1">
      <alignment horizontal="center" vertical="center" wrapText="1"/>
    </xf>
    <xf numFmtId="168" fontId="8" fillId="2" borderId="5" xfId="0" applyNumberFormat="1" applyFont="1" applyFill="1" applyBorder="1" applyAlignment="1">
      <alignment horizontal="center" vertical="center" wrapText="1"/>
    </xf>
    <xf numFmtId="166" fontId="8" fillId="2" borderId="5" xfId="1" applyNumberFormat="1" applyFont="1" applyFill="1" applyBorder="1" applyAlignment="1">
      <alignment horizontal="center" vertical="center" wrapText="1"/>
    </xf>
    <xf numFmtId="0" fontId="0" fillId="2" borderId="0" xfId="0" applyFill="1"/>
    <xf numFmtId="2" fontId="5" fillId="2" borderId="5"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5" fillId="2" borderId="11" xfId="0" applyFont="1" applyFill="1" applyBorder="1" applyAlignment="1">
      <alignment horizontal="center" vertical="center" wrapText="1"/>
    </xf>
    <xf numFmtId="1" fontId="10" fillId="2" borderId="5" xfId="0" applyNumberFormat="1" applyFont="1" applyFill="1" applyBorder="1" applyAlignment="1">
      <alignment horizontal="center" vertical="center" wrapText="1"/>
    </xf>
    <xf numFmtId="0" fontId="0" fillId="4" borderId="0" xfId="0" applyFill="1"/>
    <xf numFmtId="0" fontId="8"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168" fontId="10" fillId="2" borderId="5" xfId="0" applyNumberFormat="1" applyFont="1" applyFill="1" applyBorder="1" applyAlignment="1">
      <alignment horizontal="center" vertical="center" wrapText="1"/>
    </xf>
    <xf numFmtId="168" fontId="5" fillId="2" borderId="5" xfId="0" applyNumberFormat="1"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164" fontId="4" fillId="2" borderId="5" xfId="0" applyNumberFormat="1" applyFont="1" applyFill="1" applyBorder="1" applyAlignment="1">
      <alignment horizontal="center" vertical="center"/>
    </xf>
    <xf numFmtId="2" fontId="6" fillId="2" borderId="5" xfId="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0" fontId="6" fillId="2" borderId="5" xfId="0" applyNumberFormat="1" applyFont="1" applyFill="1" applyBorder="1" applyAlignment="1">
      <alignment horizontal="center"/>
    </xf>
    <xf numFmtId="0" fontId="8" fillId="2" borderId="5"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1" fontId="6" fillId="2" borderId="5" xfId="0" applyNumberFormat="1" applyFont="1" applyFill="1" applyBorder="1" applyAlignment="1">
      <alignment horizontal="center"/>
    </xf>
    <xf numFmtId="166" fontId="6" fillId="2" borderId="5" xfId="0" applyNumberFormat="1" applyFont="1" applyFill="1" applyBorder="1" applyAlignment="1">
      <alignment horizontal="center"/>
    </xf>
    <xf numFmtId="166" fontId="0" fillId="0" borderId="0" xfId="0" applyNumberFormat="1"/>
    <xf numFmtId="0" fontId="6" fillId="4" borderId="21" xfId="0" applyFont="1" applyFill="1" applyBorder="1" applyAlignment="1">
      <alignment horizontal="center" vertical="center" wrapText="1"/>
    </xf>
    <xf numFmtId="0" fontId="5" fillId="4" borderId="21" xfId="0" applyFont="1" applyFill="1" applyBorder="1" applyAlignment="1">
      <alignment horizontal="center" vertical="center" wrapText="1"/>
    </xf>
    <xf numFmtId="164" fontId="3" fillId="4" borderId="21" xfId="0" applyNumberFormat="1"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169" fontId="5" fillId="2" borderId="13" xfId="0" applyNumberFormat="1" applyFont="1" applyFill="1" applyBorder="1" applyAlignment="1">
      <alignment horizontal="center" vertical="center" wrapText="1"/>
    </xf>
    <xf numFmtId="169" fontId="6" fillId="2" borderId="13" xfId="0" applyNumberFormat="1" applyFont="1" applyFill="1" applyBorder="1" applyAlignment="1">
      <alignment horizontal="center" vertical="center" wrapText="1"/>
    </xf>
    <xf numFmtId="3" fontId="8" fillId="0" borderId="13" xfId="0" applyNumberFormat="1" applyFont="1" applyFill="1" applyBorder="1" applyAlignment="1">
      <alignment horizontal="center" vertical="center" wrapText="1"/>
    </xf>
    <xf numFmtId="2" fontId="10" fillId="0" borderId="13" xfId="0" applyNumberFormat="1" applyFont="1" applyFill="1" applyBorder="1" applyAlignment="1">
      <alignment horizontal="center" vertical="center" wrapText="1"/>
    </xf>
    <xf numFmtId="3" fontId="10" fillId="0" borderId="13" xfId="0" applyNumberFormat="1" applyFont="1" applyFill="1" applyBorder="1" applyAlignment="1">
      <alignment horizontal="center" vertical="center" wrapText="1"/>
    </xf>
    <xf numFmtId="4" fontId="5" fillId="2" borderId="5" xfId="0" applyNumberFormat="1" applyFont="1" applyFill="1" applyBorder="1" applyAlignment="1">
      <alignment horizontal="center" vertical="center" wrapText="1"/>
    </xf>
    <xf numFmtId="2" fontId="8" fillId="2" borderId="5" xfId="1" applyNumberFormat="1" applyFont="1" applyFill="1" applyBorder="1" applyAlignment="1">
      <alignment horizontal="center" vertical="center" wrapText="1"/>
    </xf>
    <xf numFmtId="166" fontId="8" fillId="0" borderId="5" xfId="0" applyNumberFormat="1" applyFont="1" applyFill="1" applyBorder="1" applyAlignment="1">
      <alignment horizontal="center" vertical="center" wrapText="1"/>
    </xf>
    <xf numFmtId="2" fontId="8" fillId="0" borderId="5" xfId="0" applyNumberFormat="1" applyFont="1" applyFill="1" applyBorder="1" applyAlignment="1">
      <alignment horizontal="center" vertical="center" wrapText="1"/>
    </xf>
    <xf numFmtId="1" fontId="8" fillId="0" borderId="5" xfId="0" applyNumberFormat="1" applyFont="1" applyFill="1" applyBorder="1" applyAlignment="1">
      <alignment horizontal="center" vertical="center" wrapText="1"/>
    </xf>
    <xf numFmtId="166" fontId="6" fillId="0" borderId="5" xfId="0" applyNumberFormat="1" applyFont="1" applyFill="1" applyBorder="1" applyAlignment="1">
      <alignment horizontal="center"/>
    </xf>
    <xf numFmtId="166" fontId="5" fillId="0" borderId="5"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164" fontId="10" fillId="5" borderId="5"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0" borderId="0" xfId="0" applyFont="1" applyAlignment="1">
      <alignment horizontal="left" vertical="center"/>
    </xf>
    <xf numFmtId="0" fontId="1" fillId="0" borderId="0" xfId="0" applyFont="1" applyBorder="1" applyAlignment="1">
      <alignment horizontal="center" vertical="center" wrapText="1"/>
    </xf>
    <xf numFmtId="0" fontId="5" fillId="0" borderId="1"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5" fillId="0" borderId="2"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0"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2" xfId="0" applyFont="1" applyFill="1" applyBorder="1" applyAlignment="1">
      <alignment horizontal="center" vertical="center"/>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center" vertical="center" wrapText="1"/>
    </xf>
    <xf numFmtId="0" fontId="13" fillId="0" borderId="0" xfId="0" applyFont="1" applyAlignment="1">
      <alignment horizontal="left" vertical="center" wrapText="1"/>
    </xf>
    <xf numFmtId="0" fontId="5" fillId="2" borderId="24"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6" fillId="2" borderId="12" xfId="0"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16" fontId="8" fillId="2" borderId="15" xfId="0" applyNumberFormat="1" applyFont="1" applyFill="1" applyBorder="1" applyAlignment="1">
      <alignment horizontal="center" vertical="center" wrapText="1"/>
    </xf>
    <xf numFmtId="16" fontId="8" fillId="2" borderId="16" xfId="0" applyNumberFormat="1" applyFont="1" applyFill="1" applyBorder="1" applyAlignment="1">
      <alignment horizontal="center" vertical="center" wrapText="1"/>
    </xf>
    <xf numFmtId="16" fontId="8" fillId="2" borderId="17" xfId="0" applyNumberFormat="1"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2" xfId="0" applyFont="1" applyFill="1" applyBorder="1" applyAlignment="1">
      <alignment horizontal="center" vertical="center"/>
    </xf>
    <xf numFmtId="0" fontId="3" fillId="4" borderId="25"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10" fillId="2" borderId="27"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29" xfId="0" applyFont="1" applyFill="1" applyBorder="1" applyAlignment="1">
      <alignment horizontal="left"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2" xfId="0" applyFont="1" applyFill="1" applyBorder="1" applyAlignment="1">
      <alignment horizontal="center" vertical="center" wrapText="1"/>
    </xf>
  </cellXfs>
  <cellStyles count="3">
    <cellStyle name="Обычный" xfId="0" builtinId="0"/>
    <cellStyle name="Обычный 2" xfId="2"/>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tabSelected="1" view="pageBreakPreview" zoomScale="70" zoomScaleNormal="100" zoomScaleSheetLayoutView="70" workbookViewId="0">
      <selection activeCell="N12" sqref="N12:N13"/>
    </sheetView>
  </sheetViews>
  <sheetFormatPr defaultRowHeight="15" x14ac:dyDescent="0.25"/>
  <cols>
    <col min="2" max="2" width="22.5703125" customWidth="1"/>
    <col min="3" max="3" width="19.85546875" customWidth="1"/>
    <col min="4" max="4" width="11.28515625" customWidth="1"/>
    <col min="5" max="5" width="17" customWidth="1"/>
    <col min="6" max="6" width="20.28515625" customWidth="1"/>
    <col min="7" max="7" width="15.5703125" customWidth="1"/>
    <col min="8" max="8" width="12.7109375" customWidth="1"/>
    <col min="9" max="9" width="15.7109375" customWidth="1"/>
    <col min="10" max="10" width="12.7109375" customWidth="1"/>
    <col min="11" max="11" width="10.85546875" customWidth="1"/>
    <col min="12" max="12" width="12.42578125" customWidth="1"/>
    <col min="13" max="13" width="15.5703125" customWidth="1"/>
    <col min="15" max="15" width="39.42578125" customWidth="1"/>
  </cols>
  <sheetData>
    <row r="1" spans="1:15" ht="18.75" x14ac:dyDescent="0.25">
      <c r="A1" s="1" t="s">
        <v>49</v>
      </c>
      <c r="B1" s="2"/>
      <c r="C1" s="2"/>
      <c r="D1" s="3"/>
      <c r="E1" s="3"/>
      <c r="F1" s="3"/>
      <c r="G1" s="3"/>
      <c r="H1" s="3"/>
      <c r="I1" s="3"/>
      <c r="J1" s="3"/>
      <c r="K1" s="3"/>
      <c r="L1" s="3"/>
      <c r="M1" s="1" t="s">
        <v>53</v>
      </c>
      <c r="N1" s="2"/>
      <c r="O1" s="2"/>
    </row>
    <row r="2" spans="1:15" ht="18.75" x14ac:dyDescent="0.25">
      <c r="A2" s="1" t="s">
        <v>50</v>
      </c>
      <c r="B2" s="2"/>
      <c r="C2" s="2"/>
      <c r="D2" s="3"/>
      <c r="E2" s="3"/>
      <c r="F2" s="3"/>
      <c r="G2" s="3"/>
      <c r="H2" s="3"/>
      <c r="I2" s="3"/>
      <c r="J2" s="3"/>
      <c r="K2" s="3"/>
      <c r="L2" s="3"/>
      <c r="M2" s="4" t="s">
        <v>54</v>
      </c>
      <c r="N2" s="4"/>
      <c r="O2" s="2"/>
    </row>
    <row r="3" spans="1:15" ht="18.75" x14ac:dyDescent="0.25">
      <c r="A3" s="1" t="s">
        <v>51</v>
      </c>
      <c r="B3" s="2"/>
      <c r="C3" s="2"/>
      <c r="D3" s="3"/>
      <c r="E3" s="3"/>
      <c r="F3" s="3"/>
      <c r="G3" s="3"/>
      <c r="H3" s="3"/>
      <c r="I3" s="3"/>
      <c r="J3" s="3"/>
      <c r="K3" s="3"/>
      <c r="L3" s="3"/>
      <c r="M3" s="1" t="s">
        <v>55</v>
      </c>
      <c r="N3" s="2"/>
      <c r="O3" s="2"/>
    </row>
    <row r="4" spans="1:15" ht="18.75" x14ac:dyDescent="0.25">
      <c r="A4" s="106"/>
      <c r="B4" s="106"/>
      <c r="C4" s="106"/>
      <c r="D4" s="3"/>
      <c r="E4" s="3"/>
      <c r="F4" s="3"/>
      <c r="G4" s="3"/>
      <c r="H4" s="3"/>
      <c r="I4" s="3"/>
      <c r="J4" s="3"/>
      <c r="K4" s="3"/>
      <c r="L4" s="3"/>
      <c r="M4" s="107"/>
      <c r="N4" s="107"/>
      <c r="O4" s="107"/>
    </row>
    <row r="5" spans="1:15" ht="18.75" x14ac:dyDescent="0.25">
      <c r="A5" s="106" t="s">
        <v>52</v>
      </c>
      <c r="B5" s="106"/>
      <c r="C5" s="106"/>
      <c r="D5" s="3"/>
      <c r="E5" s="3"/>
      <c r="F5" s="3"/>
      <c r="G5" s="3"/>
      <c r="H5" s="3"/>
      <c r="I5" s="3"/>
      <c r="J5" s="3"/>
      <c r="K5" s="3"/>
      <c r="L5" s="3"/>
      <c r="M5" s="106" t="s">
        <v>56</v>
      </c>
      <c r="N5" s="106"/>
      <c r="O5" s="106"/>
    </row>
    <row r="6" spans="1:15" ht="18.75" x14ac:dyDescent="0.25">
      <c r="A6" s="106" t="s">
        <v>32</v>
      </c>
      <c r="B6" s="106"/>
      <c r="C6" s="106"/>
      <c r="D6" s="3"/>
      <c r="E6" s="3"/>
      <c r="F6" s="3"/>
      <c r="G6" s="3"/>
      <c r="H6" s="3"/>
      <c r="I6" s="3"/>
      <c r="J6" s="3"/>
      <c r="K6" s="3"/>
      <c r="L6" s="3"/>
      <c r="M6" s="4" t="s">
        <v>33</v>
      </c>
      <c r="N6" s="1"/>
      <c r="O6" s="2"/>
    </row>
    <row r="7" spans="1:15" ht="15.75" x14ac:dyDescent="0.25">
      <c r="A7" s="5"/>
      <c r="B7" s="6"/>
      <c r="C7" s="6"/>
      <c r="D7" s="7"/>
      <c r="E7" s="7"/>
      <c r="F7" s="7"/>
      <c r="G7" s="7"/>
      <c r="H7" s="7"/>
      <c r="I7" s="7"/>
      <c r="J7" s="7"/>
      <c r="K7" s="7"/>
      <c r="L7" s="7"/>
      <c r="M7" s="97"/>
      <c r="N7" s="97"/>
      <c r="O7" s="97"/>
    </row>
    <row r="8" spans="1:15" x14ac:dyDescent="0.25">
      <c r="A8" s="8"/>
      <c r="B8" s="8"/>
      <c r="C8" s="9"/>
      <c r="D8" s="10"/>
      <c r="E8" s="10"/>
      <c r="F8" s="10"/>
      <c r="G8" s="10"/>
      <c r="H8" s="10"/>
      <c r="I8" s="10"/>
      <c r="J8" s="10"/>
      <c r="K8" s="10"/>
      <c r="L8" s="10"/>
      <c r="M8" s="10"/>
      <c r="N8" s="10"/>
      <c r="O8" s="10"/>
    </row>
    <row r="9" spans="1:15" ht="18.75" x14ac:dyDescent="0.25">
      <c r="A9" s="98" t="s">
        <v>57</v>
      </c>
      <c r="B9" s="98"/>
      <c r="C9" s="98"/>
      <c r="D9" s="98"/>
      <c r="E9" s="98"/>
      <c r="F9" s="98"/>
      <c r="G9" s="98"/>
      <c r="H9" s="98"/>
      <c r="I9" s="98"/>
      <c r="J9" s="98"/>
      <c r="K9" s="98"/>
      <c r="L9" s="98"/>
      <c r="M9" s="98"/>
      <c r="N9" s="98"/>
      <c r="O9" s="98"/>
    </row>
    <row r="10" spans="1:15" ht="18.75" x14ac:dyDescent="0.25">
      <c r="A10" s="98" t="s">
        <v>58</v>
      </c>
      <c r="B10" s="98"/>
      <c r="C10" s="98"/>
      <c r="D10" s="98"/>
      <c r="E10" s="98"/>
      <c r="F10" s="98"/>
      <c r="G10" s="98"/>
      <c r="H10" s="98"/>
      <c r="I10" s="98"/>
      <c r="J10" s="98"/>
      <c r="K10" s="98"/>
      <c r="L10" s="98"/>
      <c r="M10" s="98"/>
      <c r="N10" s="98"/>
      <c r="O10" s="98"/>
    </row>
    <row r="11" spans="1:15" ht="19.5" thickBot="1" x14ac:dyDescent="0.3">
      <c r="A11" s="11"/>
      <c r="B11" s="11"/>
      <c r="C11" s="11"/>
      <c r="D11" s="11"/>
      <c r="E11" s="11"/>
      <c r="F11" s="11"/>
      <c r="G11" s="11"/>
      <c r="H11" s="11"/>
      <c r="I11" s="11"/>
      <c r="J11" s="11"/>
      <c r="K11" s="11"/>
      <c r="L11" s="11"/>
      <c r="M11" s="11"/>
      <c r="N11" s="11"/>
      <c r="O11" s="11"/>
    </row>
    <row r="12" spans="1:15" x14ac:dyDescent="0.25">
      <c r="A12" s="99" t="s">
        <v>59</v>
      </c>
      <c r="B12" s="101" t="s">
        <v>60</v>
      </c>
      <c r="C12" s="101" t="s">
        <v>61</v>
      </c>
      <c r="D12" s="101" t="s">
        <v>62</v>
      </c>
      <c r="E12" s="101" t="s">
        <v>63</v>
      </c>
      <c r="F12" s="101" t="s">
        <v>64</v>
      </c>
      <c r="G12" s="103" t="s">
        <v>0</v>
      </c>
      <c r="H12" s="103"/>
      <c r="I12" s="103"/>
      <c r="J12" s="103"/>
      <c r="K12" s="101" t="s">
        <v>69</v>
      </c>
      <c r="L12" s="101" t="s">
        <v>70</v>
      </c>
      <c r="M12" s="101"/>
      <c r="N12" s="101" t="s">
        <v>71</v>
      </c>
      <c r="O12" s="104" t="s">
        <v>72</v>
      </c>
    </row>
    <row r="13" spans="1:15" ht="58.5" customHeight="1" x14ac:dyDescent="0.25">
      <c r="A13" s="100"/>
      <c r="B13" s="102"/>
      <c r="C13" s="102"/>
      <c r="D13" s="102"/>
      <c r="E13" s="102"/>
      <c r="F13" s="102"/>
      <c r="G13" s="12" t="s">
        <v>65</v>
      </c>
      <c r="H13" s="12" t="s">
        <v>66</v>
      </c>
      <c r="I13" s="12" t="s">
        <v>67</v>
      </c>
      <c r="J13" s="12" t="s">
        <v>68</v>
      </c>
      <c r="K13" s="102"/>
      <c r="L13" s="102"/>
      <c r="M13" s="102"/>
      <c r="N13" s="102"/>
      <c r="O13" s="105"/>
    </row>
    <row r="14" spans="1:15" ht="15.75" thickBot="1" x14ac:dyDescent="0.3">
      <c r="A14" s="13">
        <v>1</v>
      </c>
      <c r="B14" s="14">
        <v>2</v>
      </c>
      <c r="C14" s="14">
        <v>3</v>
      </c>
      <c r="D14" s="14">
        <v>4</v>
      </c>
      <c r="E14" s="14">
        <v>5</v>
      </c>
      <c r="F14" s="14">
        <v>6</v>
      </c>
      <c r="G14" s="14">
        <v>7</v>
      </c>
      <c r="H14" s="14">
        <v>8</v>
      </c>
      <c r="I14" s="14">
        <v>9</v>
      </c>
      <c r="J14" s="14">
        <v>10</v>
      </c>
      <c r="K14" s="14">
        <v>11</v>
      </c>
      <c r="L14" s="14">
        <v>12</v>
      </c>
      <c r="M14" s="14"/>
      <c r="N14" s="14">
        <v>14</v>
      </c>
      <c r="O14" s="15">
        <v>15</v>
      </c>
    </row>
    <row r="15" spans="1:15" s="45" customFormat="1" x14ac:dyDescent="0.25">
      <c r="A15" s="108" t="s">
        <v>73</v>
      </c>
      <c r="B15" s="109"/>
      <c r="C15" s="109"/>
      <c r="D15" s="109"/>
      <c r="E15" s="109"/>
      <c r="F15" s="109"/>
      <c r="G15" s="109"/>
      <c r="H15" s="109"/>
      <c r="I15" s="109"/>
      <c r="J15" s="109"/>
      <c r="K15" s="109"/>
      <c r="L15" s="109"/>
      <c r="M15" s="109"/>
      <c r="N15" s="109"/>
      <c r="O15" s="110"/>
    </row>
    <row r="16" spans="1:15" s="45" customFormat="1" ht="15" customHeight="1" x14ac:dyDescent="0.25">
      <c r="A16" s="117" t="s">
        <v>3</v>
      </c>
      <c r="B16" s="119" t="s">
        <v>74</v>
      </c>
      <c r="C16" s="57" t="s">
        <v>75</v>
      </c>
      <c r="D16" s="111" t="s">
        <v>82</v>
      </c>
      <c r="E16" s="75">
        <f>H16+J16</f>
        <v>1.8599999999999998E-2</v>
      </c>
      <c r="F16" s="75">
        <v>1.8599999999999998E-2</v>
      </c>
      <c r="G16" s="19"/>
      <c r="H16" s="51">
        <v>9.2999999999999992E-3</v>
      </c>
      <c r="I16" s="18"/>
      <c r="J16" s="51">
        <v>9.2999999999999992E-3</v>
      </c>
      <c r="K16" s="119" t="s">
        <v>94</v>
      </c>
      <c r="L16" s="119" t="s">
        <v>95</v>
      </c>
      <c r="M16" s="21"/>
      <c r="N16" s="60"/>
      <c r="O16" s="135" t="s">
        <v>96</v>
      </c>
    </row>
    <row r="17" spans="1:15" s="45" customFormat="1" x14ac:dyDescent="0.25">
      <c r="A17" s="118"/>
      <c r="B17" s="120"/>
      <c r="C17" s="57" t="s">
        <v>76</v>
      </c>
      <c r="D17" s="112"/>
      <c r="E17" s="51">
        <v>2.2000000000000001E-3</v>
      </c>
      <c r="F17" s="51">
        <v>2.2000000000000001E-3</v>
      </c>
      <c r="G17" s="19"/>
      <c r="H17" s="51">
        <v>1.1000000000000001E-3</v>
      </c>
      <c r="I17" s="18"/>
      <c r="J17" s="51">
        <v>1.1000000000000001E-3</v>
      </c>
      <c r="K17" s="120"/>
      <c r="L17" s="120"/>
      <c r="M17" s="21"/>
      <c r="N17" s="60"/>
      <c r="O17" s="136"/>
    </row>
    <row r="18" spans="1:15" s="45" customFormat="1" x14ac:dyDescent="0.25">
      <c r="A18" s="118"/>
      <c r="B18" s="120"/>
      <c r="C18" s="57" t="s">
        <v>77</v>
      </c>
      <c r="D18" s="112"/>
      <c r="E18" s="75">
        <f>H18+J18</f>
        <v>5.5999999999999999E-3</v>
      </c>
      <c r="F18" s="75">
        <v>5.5999999999999999E-3</v>
      </c>
      <c r="G18" s="19"/>
      <c r="H18" s="51">
        <v>2.8E-3</v>
      </c>
      <c r="I18" s="18"/>
      <c r="J18" s="51">
        <v>2.8E-3</v>
      </c>
      <c r="K18" s="120"/>
      <c r="L18" s="120"/>
      <c r="M18" s="21"/>
      <c r="N18" s="60"/>
      <c r="O18" s="136"/>
    </row>
    <row r="19" spans="1:15" s="45" customFormat="1" x14ac:dyDescent="0.25">
      <c r="A19" s="118"/>
      <c r="B19" s="120"/>
      <c r="C19" s="57" t="s">
        <v>78</v>
      </c>
      <c r="D19" s="112"/>
      <c r="E19" s="51">
        <v>1.0999999999999999E-2</v>
      </c>
      <c r="F19" s="51">
        <v>1.0999999999999999E-2</v>
      </c>
      <c r="G19" s="19"/>
      <c r="H19" s="51">
        <v>5.4999999999999997E-3</v>
      </c>
      <c r="I19" s="18"/>
      <c r="J19" s="51">
        <v>5.4999999999999997E-3</v>
      </c>
      <c r="K19" s="120"/>
      <c r="L19" s="120"/>
      <c r="M19" s="21"/>
      <c r="N19" s="60"/>
      <c r="O19" s="136"/>
    </row>
    <row r="20" spans="1:15" s="45" customFormat="1" ht="30" x14ac:dyDescent="0.25">
      <c r="A20" s="118"/>
      <c r="B20" s="120"/>
      <c r="C20" s="57" t="s">
        <v>79</v>
      </c>
      <c r="D20" s="112"/>
      <c r="E20" s="75">
        <f>H20+J20</f>
        <v>1.66E-2</v>
      </c>
      <c r="F20" s="75">
        <v>1.66E-2</v>
      </c>
      <c r="G20" s="19"/>
      <c r="H20" s="51">
        <v>8.3000000000000001E-3</v>
      </c>
      <c r="I20" s="18"/>
      <c r="J20" s="51">
        <v>8.3000000000000001E-3</v>
      </c>
      <c r="K20" s="120"/>
      <c r="L20" s="120"/>
      <c r="M20" s="21"/>
      <c r="N20" s="60"/>
      <c r="O20" s="136"/>
    </row>
    <row r="21" spans="1:15" s="45" customFormat="1" ht="15.75" x14ac:dyDescent="0.25">
      <c r="A21" s="118"/>
      <c r="B21" s="120"/>
      <c r="C21" s="57" t="s">
        <v>80</v>
      </c>
      <c r="D21" s="112"/>
      <c r="E21" s="87">
        <f>H21+J21</f>
        <v>7.3200000000000001E-2</v>
      </c>
      <c r="F21" s="87">
        <v>7.2999999999999995E-2</v>
      </c>
      <c r="G21" s="20"/>
      <c r="H21" s="20">
        <v>3.6600000000000001E-2</v>
      </c>
      <c r="I21" s="20"/>
      <c r="J21" s="20">
        <v>3.6600000000000001E-2</v>
      </c>
      <c r="K21" s="120"/>
      <c r="L21" s="120"/>
      <c r="M21" s="61"/>
      <c r="N21" s="60"/>
      <c r="O21" s="136"/>
    </row>
    <row r="22" spans="1:15" s="45" customFormat="1" x14ac:dyDescent="0.25">
      <c r="A22" s="138"/>
      <c r="B22" s="128"/>
      <c r="C22" s="57" t="s">
        <v>81</v>
      </c>
      <c r="D22" s="113"/>
      <c r="E22" s="51">
        <v>2E-3</v>
      </c>
      <c r="F22" s="51">
        <v>2E-3</v>
      </c>
      <c r="G22" s="22"/>
      <c r="H22" s="20"/>
      <c r="I22" s="18">
        <v>1E-3</v>
      </c>
      <c r="J22" s="20">
        <v>1E-3</v>
      </c>
      <c r="K22" s="128"/>
      <c r="L22" s="128"/>
      <c r="M22" s="23"/>
      <c r="N22" s="57"/>
      <c r="O22" s="137"/>
    </row>
    <row r="23" spans="1:15" s="45" customFormat="1" x14ac:dyDescent="0.25">
      <c r="A23" s="125" t="s">
        <v>116</v>
      </c>
      <c r="B23" s="126"/>
      <c r="C23" s="127"/>
      <c r="D23" s="56"/>
      <c r="E23" s="24">
        <f>SUM(E16:E22)</f>
        <v>0.12920000000000001</v>
      </c>
      <c r="F23" s="24">
        <f>SUM(F16:F22)</f>
        <v>0.129</v>
      </c>
      <c r="G23" s="59"/>
      <c r="H23" s="55">
        <f>H16+H17+H18+H19+H20+H21+H22</f>
        <v>6.3600000000000004E-2</v>
      </c>
      <c r="I23" s="24">
        <f>I22+I21</f>
        <v>1E-3</v>
      </c>
      <c r="J23" s="55">
        <f>J16+J17+J18+J19+J20+J21+J22</f>
        <v>6.4600000000000005E-2</v>
      </c>
      <c r="K23" s="57"/>
      <c r="L23" s="57"/>
      <c r="M23" s="93"/>
      <c r="N23" s="57"/>
      <c r="O23" s="58"/>
    </row>
    <row r="24" spans="1:15" s="45" customFormat="1" ht="15" customHeight="1" x14ac:dyDescent="0.25">
      <c r="A24" s="117" t="s">
        <v>5</v>
      </c>
      <c r="B24" s="119" t="s">
        <v>99</v>
      </c>
      <c r="C24" s="95" t="s">
        <v>75</v>
      </c>
      <c r="D24" s="111" t="s">
        <v>82</v>
      </c>
      <c r="E24" s="51">
        <v>0.13</v>
      </c>
      <c r="F24" s="51">
        <v>0.13</v>
      </c>
      <c r="G24" s="57"/>
      <c r="H24" s="57"/>
      <c r="I24" s="51">
        <v>0.13</v>
      </c>
      <c r="J24" s="22"/>
      <c r="K24" s="119" t="s">
        <v>94</v>
      </c>
      <c r="L24" s="119" t="s">
        <v>95</v>
      </c>
      <c r="M24" s="43"/>
      <c r="N24" s="25"/>
      <c r="O24" s="135" t="s">
        <v>96</v>
      </c>
    </row>
    <row r="25" spans="1:15" s="45" customFormat="1" x14ac:dyDescent="0.25">
      <c r="A25" s="118"/>
      <c r="B25" s="120"/>
      <c r="C25" s="95" t="s">
        <v>76</v>
      </c>
      <c r="D25" s="112"/>
      <c r="E25" s="51">
        <v>0.02</v>
      </c>
      <c r="F25" s="51">
        <v>0.02</v>
      </c>
      <c r="G25" s="57"/>
      <c r="H25" s="57"/>
      <c r="I25" s="51">
        <v>0.02</v>
      </c>
      <c r="J25" s="22"/>
      <c r="K25" s="120"/>
      <c r="L25" s="120"/>
      <c r="M25" s="43"/>
      <c r="N25" s="57"/>
      <c r="O25" s="136"/>
    </row>
    <row r="26" spans="1:15" s="45" customFormat="1" x14ac:dyDescent="0.25">
      <c r="A26" s="118"/>
      <c r="B26" s="120"/>
      <c r="C26" s="95" t="s">
        <v>77</v>
      </c>
      <c r="D26" s="112"/>
      <c r="E26" s="51">
        <v>7.0000000000000007E-2</v>
      </c>
      <c r="F26" s="51">
        <v>7.0000000000000007E-2</v>
      </c>
      <c r="G26" s="57"/>
      <c r="H26" s="57"/>
      <c r="I26" s="51">
        <v>7.0000000000000007E-2</v>
      </c>
      <c r="J26" s="22"/>
      <c r="K26" s="120"/>
      <c r="L26" s="120"/>
      <c r="M26" s="43"/>
      <c r="N26" s="57"/>
      <c r="O26" s="136"/>
    </row>
    <row r="27" spans="1:15" s="45" customFormat="1" x14ac:dyDescent="0.25">
      <c r="A27" s="118"/>
      <c r="B27" s="120"/>
      <c r="C27" s="95" t="s">
        <v>78</v>
      </c>
      <c r="D27" s="112"/>
      <c r="E27" s="51">
        <v>0.05</v>
      </c>
      <c r="F27" s="51">
        <v>0.05</v>
      </c>
      <c r="G27" s="57"/>
      <c r="H27" s="57"/>
      <c r="I27" s="51">
        <v>0.05</v>
      </c>
      <c r="J27" s="22"/>
      <c r="K27" s="120"/>
      <c r="L27" s="120"/>
      <c r="M27" s="43"/>
      <c r="N27" s="57"/>
      <c r="O27" s="136"/>
    </row>
    <row r="28" spans="1:15" s="45" customFormat="1" ht="27" customHeight="1" x14ac:dyDescent="0.25">
      <c r="A28" s="118"/>
      <c r="B28" s="120"/>
      <c r="C28" s="95" t="s">
        <v>79</v>
      </c>
      <c r="D28" s="112"/>
      <c r="E28" s="51">
        <v>0.11</v>
      </c>
      <c r="F28" s="51">
        <v>0.11</v>
      </c>
      <c r="G28" s="57"/>
      <c r="H28" s="57"/>
      <c r="I28" s="51">
        <v>0.11</v>
      </c>
      <c r="J28" s="22"/>
      <c r="K28" s="120"/>
      <c r="L28" s="120"/>
      <c r="M28" s="43"/>
      <c r="N28" s="57"/>
      <c r="O28" s="136"/>
    </row>
    <row r="29" spans="1:15" s="45" customFormat="1" ht="29.25" customHeight="1" x14ac:dyDescent="0.25">
      <c r="A29" s="138"/>
      <c r="B29" s="128"/>
      <c r="C29" s="95" t="s">
        <v>81</v>
      </c>
      <c r="D29" s="113"/>
      <c r="E29" s="25">
        <v>0.02</v>
      </c>
      <c r="F29" s="25">
        <v>0.02</v>
      </c>
      <c r="G29" s="57"/>
      <c r="H29" s="57"/>
      <c r="I29" s="57">
        <v>0.01</v>
      </c>
      <c r="J29" s="57">
        <v>0.01</v>
      </c>
      <c r="K29" s="128"/>
      <c r="L29" s="128"/>
      <c r="M29" s="23"/>
      <c r="N29" s="57"/>
      <c r="O29" s="137"/>
    </row>
    <row r="30" spans="1:15" s="45" customFormat="1" x14ac:dyDescent="0.25">
      <c r="A30" s="125" t="s">
        <v>116</v>
      </c>
      <c r="B30" s="126"/>
      <c r="C30" s="127"/>
      <c r="D30" s="56"/>
      <c r="E30" s="24">
        <f>SUM(E24:E29)</f>
        <v>0.4</v>
      </c>
      <c r="F30" s="24">
        <f>SUM(F24:F29)</f>
        <v>0.4</v>
      </c>
      <c r="G30" s="59"/>
      <c r="H30" s="59"/>
      <c r="I30" s="59">
        <f>SUM(I24:I29)</f>
        <v>0.39</v>
      </c>
      <c r="J30" s="46">
        <f>J29</f>
        <v>0.01</v>
      </c>
      <c r="K30" s="57"/>
      <c r="L30" s="47"/>
      <c r="M30" s="17"/>
      <c r="N30" s="57"/>
      <c r="O30" s="58"/>
    </row>
    <row r="31" spans="1:15" s="45" customFormat="1" ht="15" customHeight="1" x14ac:dyDescent="0.25">
      <c r="A31" s="117" t="s">
        <v>6</v>
      </c>
      <c r="B31" s="119" t="s">
        <v>100</v>
      </c>
      <c r="C31" s="95" t="s">
        <v>75</v>
      </c>
      <c r="D31" s="111" t="s">
        <v>82</v>
      </c>
      <c r="E31" s="21">
        <v>0.05</v>
      </c>
      <c r="F31" s="21">
        <v>0.05</v>
      </c>
      <c r="G31" s="26"/>
      <c r="H31" s="18">
        <v>2.5000000000000001E-2</v>
      </c>
      <c r="I31" s="18"/>
      <c r="J31" s="18">
        <v>2.5000000000000001E-2</v>
      </c>
      <c r="K31" s="119" t="s">
        <v>94</v>
      </c>
      <c r="L31" s="119" t="s">
        <v>95</v>
      </c>
      <c r="M31" s="43"/>
      <c r="N31" s="57"/>
      <c r="O31" s="135" t="s">
        <v>96</v>
      </c>
    </row>
    <row r="32" spans="1:15" s="45" customFormat="1" x14ac:dyDescent="0.25">
      <c r="A32" s="118"/>
      <c r="B32" s="120"/>
      <c r="C32" s="95" t="s">
        <v>76</v>
      </c>
      <c r="D32" s="112"/>
      <c r="E32" s="21">
        <v>0.02</v>
      </c>
      <c r="F32" s="21">
        <v>0.02</v>
      </c>
      <c r="G32" s="26"/>
      <c r="H32" s="62">
        <v>0.01</v>
      </c>
      <c r="I32" s="18"/>
      <c r="J32" s="62">
        <v>0.01</v>
      </c>
      <c r="K32" s="120"/>
      <c r="L32" s="120"/>
      <c r="M32" s="43"/>
      <c r="N32" s="57"/>
      <c r="O32" s="136"/>
    </row>
    <row r="33" spans="1:15" s="45" customFormat="1" x14ac:dyDescent="0.25">
      <c r="A33" s="118"/>
      <c r="B33" s="120"/>
      <c r="C33" s="95" t="s">
        <v>77</v>
      </c>
      <c r="D33" s="112"/>
      <c r="E33" s="21">
        <v>0.04</v>
      </c>
      <c r="F33" s="21">
        <v>0.04</v>
      </c>
      <c r="G33" s="26"/>
      <c r="H33" s="62">
        <v>0.02</v>
      </c>
      <c r="I33" s="18"/>
      <c r="J33" s="62">
        <v>0.02</v>
      </c>
      <c r="K33" s="120"/>
      <c r="L33" s="120"/>
      <c r="M33" s="43"/>
      <c r="N33" s="57"/>
      <c r="O33" s="136"/>
    </row>
    <row r="34" spans="1:15" s="45" customFormat="1" x14ac:dyDescent="0.25">
      <c r="A34" s="118"/>
      <c r="B34" s="120"/>
      <c r="C34" s="95" t="s">
        <v>78</v>
      </c>
      <c r="D34" s="112"/>
      <c r="E34" s="21">
        <v>0.04</v>
      </c>
      <c r="F34" s="21">
        <v>0.04</v>
      </c>
      <c r="G34" s="26"/>
      <c r="H34" s="62">
        <v>0.02</v>
      </c>
      <c r="I34" s="18"/>
      <c r="J34" s="62">
        <v>0.02</v>
      </c>
      <c r="K34" s="120"/>
      <c r="L34" s="120"/>
      <c r="M34" s="43"/>
      <c r="N34" s="57"/>
      <c r="O34" s="136"/>
    </row>
    <row r="35" spans="1:15" s="45" customFormat="1" ht="26.45" customHeight="1" x14ac:dyDescent="0.25">
      <c r="A35" s="118"/>
      <c r="B35" s="120"/>
      <c r="C35" s="95" t="s">
        <v>79</v>
      </c>
      <c r="D35" s="112"/>
      <c r="E35" s="21">
        <v>0.05</v>
      </c>
      <c r="F35" s="21">
        <v>0.05</v>
      </c>
      <c r="G35" s="26"/>
      <c r="H35" s="25">
        <v>2.5000000000000001E-2</v>
      </c>
      <c r="I35" s="18"/>
      <c r="J35" s="57">
        <v>2.5000000000000001E-2</v>
      </c>
      <c r="K35" s="120"/>
      <c r="L35" s="120"/>
      <c r="M35" s="43"/>
      <c r="N35" s="57"/>
      <c r="O35" s="136"/>
    </row>
    <row r="36" spans="1:15" s="45" customFormat="1" x14ac:dyDescent="0.25">
      <c r="A36" s="118"/>
      <c r="B36" s="120"/>
      <c r="C36" s="95" t="s">
        <v>81</v>
      </c>
      <c r="D36" s="112"/>
      <c r="E36" s="88">
        <v>3.4000000000000002E-2</v>
      </c>
      <c r="F36" s="88">
        <v>3.4000000000000002E-2</v>
      </c>
      <c r="G36" s="26"/>
      <c r="H36" s="25"/>
      <c r="I36" s="18">
        <v>1.7000000000000001E-2</v>
      </c>
      <c r="J36" s="57">
        <v>1.7000000000000001E-2</v>
      </c>
      <c r="K36" s="120"/>
      <c r="L36" s="120"/>
      <c r="M36" s="43"/>
      <c r="N36" s="57"/>
      <c r="O36" s="136"/>
    </row>
    <row r="37" spans="1:15" s="45" customFormat="1" ht="30" x14ac:dyDescent="0.25">
      <c r="A37" s="138"/>
      <c r="B37" s="128"/>
      <c r="C37" s="57" t="s">
        <v>93</v>
      </c>
      <c r="D37" s="113"/>
      <c r="E37" s="21">
        <v>0.02</v>
      </c>
      <c r="F37" s="21">
        <v>0.02</v>
      </c>
      <c r="G37" s="51"/>
      <c r="H37" s="18">
        <v>0.01</v>
      </c>
      <c r="I37" s="18"/>
      <c r="J37" s="18">
        <v>0.01</v>
      </c>
      <c r="K37" s="128"/>
      <c r="L37" s="128"/>
      <c r="M37" s="18"/>
      <c r="N37" s="51"/>
      <c r="O37" s="137"/>
    </row>
    <row r="38" spans="1:15" s="45" customFormat="1" x14ac:dyDescent="0.25">
      <c r="A38" s="125" t="s">
        <v>116</v>
      </c>
      <c r="B38" s="126"/>
      <c r="C38" s="127"/>
      <c r="D38" s="56"/>
      <c r="E38" s="24">
        <f>SUM(E31:E37)</f>
        <v>0.254</v>
      </c>
      <c r="F38" s="24">
        <f>SUM(F31:F37)</f>
        <v>0.254</v>
      </c>
      <c r="G38" s="59"/>
      <c r="H38" s="24">
        <f>H31+H32+H33+H34+H35+H37</f>
        <v>0.11</v>
      </c>
      <c r="I38" s="54">
        <v>1.6500000000000001E-2</v>
      </c>
      <c r="J38" s="24">
        <f>SUM(J31:J37)</f>
        <v>0.127</v>
      </c>
      <c r="K38" s="57"/>
      <c r="L38" s="47"/>
      <c r="M38" s="24"/>
      <c r="N38" s="57"/>
      <c r="O38" s="58"/>
    </row>
    <row r="39" spans="1:15" s="45" customFormat="1" ht="15" customHeight="1" x14ac:dyDescent="0.25">
      <c r="A39" s="117" t="s">
        <v>7</v>
      </c>
      <c r="B39" s="119" t="s">
        <v>101</v>
      </c>
      <c r="C39" s="95" t="s">
        <v>75</v>
      </c>
      <c r="D39" s="111" t="s">
        <v>83</v>
      </c>
      <c r="E39" s="51">
        <v>6</v>
      </c>
      <c r="F39" s="51">
        <v>6</v>
      </c>
      <c r="G39" s="51"/>
      <c r="H39" s="51">
        <v>3</v>
      </c>
      <c r="I39" s="51"/>
      <c r="J39" s="57">
        <v>3</v>
      </c>
      <c r="K39" s="119" t="s">
        <v>94</v>
      </c>
      <c r="L39" s="119" t="s">
        <v>95</v>
      </c>
      <c r="M39" s="21"/>
      <c r="N39" s="25"/>
      <c r="O39" s="135" t="s">
        <v>97</v>
      </c>
    </row>
    <row r="40" spans="1:15" s="45" customFormat="1" x14ac:dyDescent="0.25">
      <c r="A40" s="118"/>
      <c r="B40" s="120"/>
      <c r="C40" s="95" t="s">
        <v>77</v>
      </c>
      <c r="D40" s="112"/>
      <c r="E40" s="51">
        <v>3</v>
      </c>
      <c r="F40" s="51">
        <v>3</v>
      </c>
      <c r="G40" s="51"/>
      <c r="H40" s="51">
        <v>2</v>
      </c>
      <c r="I40" s="51"/>
      <c r="J40" s="57">
        <v>1</v>
      </c>
      <c r="K40" s="120"/>
      <c r="L40" s="120"/>
      <c r="M40" s="21"/>
      <c r="N40" s="57"/>
      <c r="O40" s="136"/>
    </row>
    <row r="41" spans="1:15" s="45" customFormat="1" ht="40.5" customHeight="1" x14ac:dyDescent="0.25">
      <c r="A41" s="118"/>
      <c r="B41" s="120"/>
      <c r="C41" s="95" t="s">
        <v>78</v>
      </c>
      <c r="D41" s="112"/>
      <c r="E41" s="51">
        <v>3</v>
      </c>
      <c r="F41" s="51">
        <v>3</v>
      </c>
      <c r="G41" s="51"/>
      <c r="H41" s="51">
        <v>2</v>
      </c>
      <c r="I41" s="51"/>
      <c r="J41" s="57">
        <v>1</v>
      </c>
      <c r="K41" s="120"/>
      <c r="L41" s="120"/>
      <c r="M41" s="21"/>
      <c r="N41" s="57"/>
      <c r="O41" s="136"/>
    </row>
    <row r="42" spans="1:15" s="45" customFormat="1" ht="32.25" customHeight="1" x14ac:dyDescent="0.25">
      <c r="A42" s="118"/>
      <c r="B42" s="120"/>
      <c r="C42" s="95" t="s">
        <v>79</v>
      </c>
      <c r="D42" s="112"/>
      <c r="E42" s="51">
        <v>12</v>
      </c>
      <c r="F42" s="51">
        <v>12</v>
      </c>
      <c r="G42" s="51"/>
      <c r="H42" s="51">
        <v>6</v>
      </c>
      <c r="I42" s="51"/>
      <c r="J42" s="57">
        <v>6</v>
      </c>
      <c r="K42" s="128"/>
      <c r="L42" s="128"/>
      <c r="M42" s="21"/>
      <c r="N42" s="57"/>
      <c r="O42" s="136"/>
    </row>
    <row r="43" spans="1:15" s="45" customFormat="1" ht="32.25" customHeight="1" x14ac:dyDescent="0.25">
      <c r="A43" s="138"/>
      <c r="B43" s="128"/>
      <c r="C43" s="95" t="s">
        <v>81</v>
      </c>
      <c r="D43" s="113"/>
      <c r="E43" s="51">
        <v>34</v>
      </c>
      <c r="F43" s="51">
        <v>34</v>
      </c>
      <c r="G43" s="51"/>
      <c r="H43" s="51"/>
      <c r="I43" s="51">
        <v>17</v>
      </c>
      <c r="J43" s="57">
        <v>17</v>
      </c>
      <c r="K43" s="57"/>
      <c r="L43" s="57"/>
      <c r="M43" s="21"/>
      <c r="N43" s="57"/>
      <c r="O43" s="137"/>
    </row>
    <row r="44" spans="1:15" s="45" customFormat="1" x14ac:dyDescent="0.25">
      <c r="A44" s="125" t="s">
        <v>116</v>
      </c>
      <c r="B44" s="126"/>
      <c r="C44" s="127"/>
      <c r="D44" s="56"/>
      <c r="E44" s="31">
        <f>SUM(E39:E43)</f>
        <v>58</v>
      </c>
      <c r="F44" s="31">
        <f>SUM(F39:F43)</f>
        <v>58</v>
      </c>
      <c r="G44" s="31"/>
      <c r="H44" s="76">
        <f>SUM(H39:H43)</f>
        <v>13</v>
      </c>
      <c r="I44" s="31">
        <f>I40+I41+I43</f>
        <v>17</v>
      </c>
      <c r="J44" s="76">
        <f>SUM(J39:J43)</f>
        <v>28</v>
      </c>
      <c r="K44" s="22"/>
      <c r="L44" s="47"/>
      <c r="M44" s="85"/>
      <c r="N44" s="57"/>
      <c r="O44" s="58"/>
    </row>
    <row r="45" spans="1:15" s="45" customFormat="1" ht="47.25" customHeight="1" x14ac:dyDescent="0.25">
      <c r="A45" s="117" t="s">
        <v>8</v>
      </c>
      <c r="B45" s="119" t="s">
        <v>102</v>
      </c>
      <c r="C45" s="95" t="s">
        <v>81</v>
      </c>
      <c r="D45" s="111" t="s">
        <v>82</v>
      </c>
      <c r="E45" s="75">
        <f>I45+J45</f>
        <v>3.4000000000000002E-2</v>
      </c>
      <c r="F45" s="75">
        <v>3.4000000000000002E-2</v>
      </c>
      <c r="G45" s="31"/>
      <c r="H45" s="31"/>
      <c r="I45" s="51">
        <v>1.7000000000000001E-2</v>
      </c>
      <c r="J45" s="51">
        <v>1.7000000000000001E-2</v>
      </c>
      <c r="K45" s="119" t="s">
        <v>94</v>
      </c>
      <c r="L45" s="119" t="s">
        <v>95</v>
      </c>
      <c r="M45" s="23"/>
      <c r="N45" s="57"/>
      <c r="O45" s="135" t="s">
        <v>96</v>
      </c>
    </row>
    <row r="46" spans="1:15" s="45" customFormat="1" ht="47.25" customHeight="1" x14ac:dyDescent="0.25">
      <c r="A46" s="138"/>
      <c r="B46" s="128"/>
      <c r="C46" s="95" t="s">
        <v>75</v>
      </c>
      <c r="D46" s="113"/>
      <c r="E46" s="57">
        <v>15</v>
      </c>
      <c r="F46" s="57">
        <v>15</v>
      </c>
      <c r="G46" s="57"/>
      <c r="H46" s="57"/>
      <c r="I46" s="57">
        <v>15</v>
      </c>
      <c r="J46" s="57"/>
      <c r="K46" s="128"/>
      <c r="L46" s="128"/>
      <c r="M46" s="18"/>
      <c r="N46" s="57"/>
      <c r="O46" s="137"/>
    </row>
    <row r="47" spans="1:15" s="45" customFormat="1" x14ac:dyDescent="0.25">
      <c r="A47" s="125" t="s">
        <v>116</v>
      </c>
      <c r="B47" s="126"/>
      <c r="C47" s="127"/>
      <c r="D47" s="56"/>
      <c r="E47" s="59">
        <f>E45+E46</f>
        <v>15.034000000000001</v>
      </c>
      <c r="F47" s="59">
        <f>F45+F46</f>
        <v>15.034000000000001</v>
      </c>
      <c r="G47" s="59"/>
      <c r="H47" s="59"/>
      <c r="I47" s="59">
        <f>I45+I46</f>
        <v>15.016999999999999</v>
      </c>
      <c r="J47" s="31">
        <v>1.6500000000000001E-2</v>
      </c>
      <c r="K47" s="57"/>
      <c r="L47" s="47"/>
      <c r="M47" s="17"/>
      <c r="N47" s="57"/>
      <c r="O47" s="58"/>
    </row>
    <row r="48" spans="1:15" s="45" customFormat="1" ht="96" customHeight="1" x14ac:dyDescent="0.25">
      <c r="A48" s="42" t="s">
        <v>9</v>
      </c>
      <c r="B48" s="51" t="s">
        <v>103</v>
      </c>
      <c r="C48" s="95" t="s">
        <v>75</v>
      </c>
      <c r="D48" s="19" t="s">
        <v>4</v>
      </c>
      <c r="E48" s="18">
        <v>6</v>
      </c>
      <c r="F48" s="18">
        <v>6</v>
      </c>
      <c r="G48" s="51"/>
      <c r="H48" s="51"/>
      <c r="I48" s="18"/>
      <c r="J48" s="18">
        <v>6</v>
      </c>
      <c r="K48" s="51" t="s">
        <v>94</v>
      </c>
      <c r="L48" s="51" t="s">
        <v>95</v>
      </c>
      <c r="M48" s="44"/>
      <c r="N48" s="51"/>
      <c r="O48" s="27" t="s">
        <v>96</v>
      </c>
    </row>
    <row r="49" spans="1:15" s="45" customFormat="1" x14ac:dyDescent="0.25">
      <c r="A49" s="125" t="s">
        <v>116</v>
      </c>
      <c r="B49" s="126"/>
      <c r="C49" s="127"/>
      <c r="D49" s="56"/>
      <c r="E49" s="28">
        <f>E48</f>
        <v>6</v>
      </c>
      <c r="F49" s="28">
        <f>F48</f>
        <v>6</v>
      </c>
      <c r="G49" s="59"/>
      <c r="H49" s="59"/>
      <c r="I49" s="28"/>
      <c r="J49" s="28">
        <f>J48</f>
        <v>6</v>
      </c>
      <c r="K49" s="59"/>
      <c r="L49" s="34"/>
      <c r="M49" s="29"/>
      <c r="N49" s="57"/>
      <c r="O49" s="58"/>
    </row>
    <row r="50" spans="1:15" s="45" customFormat="1" ht="15" customHeight="1" x14ac:dyDescent="0.25">
      <c r="A50" s="147" t="s">
        <v>10</v>
      </c>
      <c r="B50" s="119" t="s">
        <v>104</v>
      </c>
      <c r="C50" s="95" t="s">
        <v>75</v>
      </c>
      <c r="D50" s="111" t="s">
        <v>84</v>
      </c>
      <c r="E50" s="51">
        <v>50000</v>
      </c>
      <c r="F50" s="51">
        <v>50000</v>
      </c>
      <c r="G50" s="51">
        <f t="shared" ref="G50:G55" si="0">F50/4</f>
        <v>12500</v>
      </c>
      <c r="H50" s="51">
        <v>12500</v>
      </c>
      <c r="I50" s="51">
        <v>12500</v>
      </c>
      <c r="J50" s="51">
        <v>12500</v>
      </c>
      <c r="K50" s="119" t="s">
        <v>94</v>
      </c>
      <c r="L50" s="114"/>
      <c r="M50" s="51"/>
      <c r="N50" s="119"/>
      <c r="O50" s="135" t="s">
        <v>98</v>
      </c>
    </row>
    <row r="51" spans="1:15" s="45" customFormat="1" x14ac:dyDescent="0.25">
      <c r="A51" s="148"/>
      <c r="B51" s="120"/>
      <c r="C51" s="95" t="s">
        <v>76</v>
      </c>
      <c r="D51" s="112"/>
      <c r="E51" s="51">
        <v>33760</v>
      </c>
      <c r="F51" s="51">
        <v>33760</v>
      </c>
      <c r="G51" s="51">
        <v>8440</v>
      </c>
      <c r="H51" s="51">
        <v>8440</v>
      </c>
      <c r="I51" s="51">
        <v>8440</v>
      </c>
      <c r="J51" s="51">
        <v>8440</v>
      </c>
      <c r="K51" s="120"/>
      <c r="L51" s="115"/>
      <c r="M51" s="51"/>
      <c r="N51" s="120"/>
      <c r="O51" s="136"/>
    </row>
    <row r="52" spans="1:15" s="45" customFormat="1" x14ac:dyDescent="0.25">
      <c r="A52" s="148"/>
      <c r="B52" s="120"/>
      <c r="C52" s="95" t="s">
        <v>77</v>
      </c>
      <c r="D52" s="112"/>
      <c r="E52" s="51">
        <v>25600</v>
      </c>
      <c r="F52" s="51">
        <v>25600</v>
      </c>
      <c r="G52" s="51">
        <f t="shared" si="0"/>
        <v>6400</v>
      </c>
      <c r="H52" s="51">
        <v>6400</v>
      </c>
      <c r="I52" s="51">
        <v>6400</v>
      </c>
      <c r="J52" s="51">
        <v>6400</v>
      </c>
      <c r="K52" s="120"/>
      <c r="L52" s="115"/>
      <c r="M52" s="51"/>
      <c r="N52" s="120"/>
      <c r="O52" s="136"/>
    </row>
    <row r="53" spans="1:15" s="45" customFormat="1" x14ac:dyDescent="0.25">
      <c r="A53" s="148"/>
      <c r="B53" s="120"/>
      <c r="C53" s="95" t="s">
        <v>78</v>
      </c>
      <c r="D53" s="112"/>
      <c r="E53" s="51">
        <v>40000</v>
      </c>
      <c r="F53" s="51">
        <v>40000</v>
      </c>
      <c r="G53" s="51">
        <f t="shared" si="0"/>
        <v>10000</v>
      </c>
      <c r="H53" s="51">
        <v>10000</v>
      </c>
      <c r="I53" s="51">
        <v>10000</v>
      </c>
      <c r="J53" s="51">
        <v>10000</v>
      </c>
      <c r="K53" s="120"/>
      <c r="L53" s="115"/>
      <c r="M53" s="51"/>
      <c r="N53" s="120"/>
      <c r="O53" s="136"/>
    </row>
    <row r="54" spans="1:15" s="45" customFormat="1" ht="28.15" customHeight="1" x14ac:dyDescent="0.25">
      <c r="A54" s="148"/>
      <c r="B54" s="120"/>
      <c r="C54" s="96" t="s">
        <v>79</v>
      </c>
      <c r="D54" s="112"/>
      <c r="E54" s="51">
        <v>102000</v>
      </c>
      <c r="F54" s="51">
        <v>102000</v>
      </c>
      <c r="G54" s="51">
        <f t="shared" si="0"/>
        <v>25500</v>
      </c>
      <c r="H54" s="51">
        <v>25500</v>
      </c>
      <c r="I54" s="51">
        <v>25500</v>
      </c>
      <c r="J54" s="51">
        <v>25500</v>
      </c>
      <c r="K54" s="120"/>
      <c r="L54" s="115"/>
      <c r="M54" s="51"/>
      <c r="N54" s="120"/>
      <c r="O54" s="136"/>
    </row>
    <row r="55" spans="1:15" s="45" customFormat="1" x14ac:dyDescent="0.25">
      <c r="A55" s="148"/>
      <c r="B55" s="120"/>
      <c r="C55" s="51" t="s">
        <v>87</v>
      </c>
      <c r="D55" s="112"/>
      <c r="E55" s="51">
        <v>30000</v>
      </c>
      <c r="F55" s="51">
        <v>30000</v>
      </c>
      <c r="G55" s="51">
        <f t="shared" si="0"/>
        <v>7500</v>
      </c>
      <c r="H55" s="51">
        <v>7500</v>
      </c>
      <c r="I55" s="51">
        <v>7500</v>
      </c>
      <c r="J55" s="51">
        <v>7500</v>
      </c>
      <c r="K55" s="120"/>
      <c r="L55" s="115"/>
      <c r="M55" s="51"/>
      <c r="N55" s="120"/>
      <c r="O55" s="136"/>
    </row>
    <row r="56" spans="1:15" s="45" customFormat="1" ht="15.75" x14ac:dyDescent="0.25">
      <c r="A56" s="148"/>
      <c r="B56" s="120"/>
      <c r="C56" s="63" t="s">
        <v>80</v>
      </c>
      <c r="D56" s="112"/>
      <c r="E56" s="64">
        <v>47371</v>
      </c>
      <c r="F56" s="64">
        <v>47371</v>
      </c>
      <c r="G56" s="64">
        <f>F56/4</f>
        <v>11842.75</v>
      </c>
      <c r="H56" s="64">
        <f>F56/4</f>
        <v>11842.75</v>
      </c>
      <c r="I56" s="64">
        <f>F56/4</f>
        <v>11842.75</v>
      </c>
      <c r="J56" s="64">
        <f>E56/4</f>
        <v>11842.75</v>
      </c>
      <c r="K56" s="120"/>
      <c r="L56" s="115"/>
      <c r="M56" s="65"/>
      <c r="N56" s="120"/>
      <c r="O56" s="136"/>
    </row>
    <row r="57" spans="1:15" s="45" customFormat="1" ht="31.5" x14ac:dyDescent="0.25">
      <c r="A57" s="148"/>
      <c r="B57" s="120"/>
      <c r="C57" s="63" t="s">
        <v>88</v>
      </c>
      <c r="D57" s="112"/>
      <c r="E57" s="64">
        <v>2270</v>
      </c>
      <c r="F57" s="64">
        <v>2270</v>
      </c>
      <c r="G57" s="64">
        <f t="shared" ref="G57:G58" si="1">F57/4</f>
        <v>567.5</v>
      </c>
      <c r="H57" s="64">
        <f t="shared" ref="H57:H58" si="2">F57/4</f>
        <v>567.5</v>
      </c>
      <c r="I57" s="64">
        <f t="shared" ref="I57:I58" si="3">F57/4</f>
        <v>567.5</v>
      </c>
      <c r="J57" s="64">
        <f t="shared" ref="J57:J58" si="4">E57/4</f>
        <v>567.5</v>
      </c>
      <c r="K57" s="120"/>
      <c r="L57" s="115"/>
      <c r="M57" s="65"/>
      <c r="N57" s="120"/>
      <c r="O57" s="136"/>
    </row>
    <row r="58" spans="1:15" s="45" customFormat="1" ht="31.5" x14ac:dyDescent="0.25">
      <c r="A58" s="148"/>
      <c r="B58" s="120"/>
      <c r="C58" s="63" t="s">
        <v>89</v>
      </c>
      <c r="D58" s="112"/>
      <c r="E58" s="64">
        <v>11065</v>
      </c>
      <c r="F58" s="64">
        <v>11065</v>
      </c>
      <c r="G58" s="64">
        <f t="shared" si="1"/>
        <v>2766.25</v>
      </c>
      <c r="H58" s="64">
        <f t="shared" si="2"/>
        <v>2766.25</v>
      </c>
      <c r="I58" s="64">
        <f t="shared" si="3"/>
        <v>2766.25</v>
      </c>
      <c r="J58" s="64">
        <f t="shared" si="4"/>
        <v>2766.25</v>
      </c>
      <c r="K58" s="120"/>
      <c r="L58" s="115"/>
      <c r="M58" s="65"/>
      <c r="N58" s="120"/>
      <c r="O58" s="136"/>
    </row>
    <row r="59" spans="1:15" s="45" customFormat="1" x14ac:dyDescent="0.25">
      <c r="A59" s="148"/>
      <c r="B59" s="120"/>
      <c r="C59" s="51" t="s">
        <v>90</v>
      </c>
      <c r="D59" s="112"/>
      <c r="E59" s="57">
        <v>149370</v>
      </c>
      <c r="F59" s="57">
        <v>149370</v>
      </c>
      <c r="G59" s="57">
        <v>37342.5</v>
      </c>
      <c r="H59" s="57">
        <v>37342.5</v>
      </c>
      <c r="I59" s="57">
        <v>37342.5</v>
      </c>
      <c r="J59" s="57">
        <v>37342.5</v>
      </c>
      <c r="K59" s="120"/>
      <c r="L59" s="115"/>
      <c r="M59" s="53"/>
      <c r="N59" s="120"/>
      <c r="O59" s="136"/>
    </row>
    <row r="60" spans="1:15" s="45" customFormat="1" x14ac:dyDescent="0.25">
      <c r="A60" s="148"/>
      <c r="B60" s="120"/>
      <c r="C60" s="57" t="s">
        <v>91</v>
      </c>
      <c r="D60" s="112"/>
      <c r="E60" s="57">
        <v>11142</v>
      </c>
      <c r="F60" s="57">
        <v>11142</v>
      </c>
      <c r="G60" s="57">
        <v>2785.5</v>
      </c>
      <c r="H60" s="57">
        <v>2785.5</v>
      </c>
      <c r="I60" s="57">
        <v>2785.5</v>
      </c>
      <c r="J60" s="57">
        <v>2785.5</v>
      </c>
      <c r="K60" s="120"/>
      <c r="L60" s="115"/>
      <c r="M60" s="53"/>
      <c r="N60" s="120"/>
      <c r="O60" s="136"/>
    </row>
    <row r="61" spans="1:15" s="45" customFormat="1" x14ac:dyDescent="0.25">
      <c r="A61" s="149"/>
      <c r="B61" s="128"/>
      <c r="C61" s="57" t="s">
        <v>92</v>
      </c>
      <c r="D61" s="113"/>
      <c r="E61" s="57">
        <v>7652</v>
      </c>
      <c r="F61" s="57">
        <v>7652</v>
      </c>
      <c r="G61" s="57">
        <v>1913</v>
      </c>
      <c r="H61" s="57">
        <v>1913</v>
      </c>
      <c r="I61" s="57">
        <v>1913</v>
      </c>
      <c r="J61" s="57">
        <v>1913</v>
      </c>
      <c r="K61" s="128"/>
      <c r="L61" s="116"/>
      <c r="M61" s="53"/>
      <c r="N61" s="128"/>
      <c r="O61" s="137"/>
    </row>
    <row r="62" spans="1:15" s="45" customFormat="1" x14ac:dyDescent="0.25">
      <c r="A62" s="125" t="s">
        <v>116</v>
      </c>
      <c r="B62" s="126"/>
      <c r="C62" s="127"/>
      <c r="D62" s="56"/>
      <c r="E62" s="49">
        <f t="shared" ref="E62:J62" si="5">E50+E51+E52+E53+E54+E55+E56+E57+E58+E59+E60+E61</f>
        <v>510230</v>
      </c>
      <c r="F62" s="49">
        <f t="shared" si="5"/>
        <v>510230</v>
      </c>
      <c r="G62" s="49">
        <f t="shared" si="5"/>
        <v>127557.5</v>
      </c>
      <c r="H62" s="49">
        <f t="shared" si="5"/>
        <v>127557.5</v>
      </c>
      <c r="I62" s="49">
        <f t="shared" si="5"/>
        <v>127557.5</v>
      </c>
      <c r="J62" s="49">
        <f t="shared" si="5"/>
        <v>127557.5</v>
      </c>
      <c r="K62" s="59"/>
      <c r="L62" s="34"/>
      <c r="M62" s="29"/>
      <c r="N62" s="57"/>
      <c r="O62" s="58"/>
    </row>
    <row r="63" spans="1:15" s="45" customFormat="1" ht="15" customHeight="1" x14ac:dyDescent="0.25">
      <c r="A63" s="117" t="s">
        <v>11</v>
      </c>
      <c r="B63" s="119" t="s">
        <v>105</v>
      </c>
      <c r="C63" s="57" t="s">
        <v>1</v>
      </c>
      <c r="D63" s="111" t="s">
        <v>82</v>
      </c>
      <c r="E63" s="18">
        <v>0.08</v>
      </c>
      <c r="F63" s="18">
        <v>0.08</v>
      </c>
      <c r="G63" s="57"/>
      <c r="H63" s="57"/>
      <c r="I63" s="18">
        <v>0.08</v>
      </c>
      <c r="J63" s="57"/>
      <c r="K63" s="119" t="s">
        <v>94</v>
      </c>
      <c r="L63" s="119" t="s">
        <v>95</v>
      </c>
      <c r="M63" s="86"/>
      <c r="N63" s="57"/>
      <c r="O63" s="135" t="s">
        <v>96</v>
      </c>
    </row>
    <row r="64" spans="1:15" s="45" customFormat="1" x14ac:dyDescent="0.25">
      <c r="A64" s="118"/>
      <c r="B64" s="120"/>
      <c r="C64" s="95" t="s">
        <v>76</v>
      </c>
      <c r="D64" s="112"/>
      <c r="E64" s="18">
        <v>0.02</v>
      </c>
      <c r="F64" s="18">
        <v>0.02</v>
      </c>
      <c r="G64" s="57"/>
      <c r="H64" s="57"/>
      <c r="I64" s="18">
        <v>0.02</v>
      </c>
      <c r="J64" s="57"/>
      <c r="K64" s="120"/>
      <c r="L64" s="120"/>
      <c r="M64" s="86"/>
      <c r="N64" s="57"/>
      <c r="O64" s="136"/>
    </row>
    <row r="65" spans="1:15" s="45" customFormat="1" x14ac:dyDescent="0.25">
      <c r="A65" s="118"/>
      <c r="B65" s="120"/>
      <c r="C65" s="95" t="s">
        <v>77</v>
      </c>
      <c r="D65" s="112"/>
      <c r="E65" s="18">
        <v>0.03</v>
      </c>
      <c r="F65" s="18">
        <v>0.03</v>
      </c>
      <c r="G65" s="57"/>
      <c r="H65" s="57"/>
      <c r="I65" s="18">
        <v>0.03</v>
      </c>
      <c r="J65" s="57"/>
      <c r="K65" s="120"/>
      <c r="L65" s="120"/>
      <c r="M65" s="86"/>
      <c r="N65" s="57"/>
      <c r="O65" s="136"/>
    </row>
    <row r="66" spans="1:15" s="45" customFormat="1" x14ac:dyDescent="0.25">
      <c r="A66" s="118"/>
      <c r="B66" s="120"/>
      <c r="C66" s="95" t="s">
        <v>78</v>
      </c>
      <c r="D66" s="112"/>
      <c r="E66" s="18">
        <v>0.02</v>
      </c>
      <c r="F66" s="18">
        <v>0.02</v>
      </c>
      <c r="G66" s="57"/>
      <c r="H66" s="57"/>
      <c r="I66" s="18">
        <v>0.02</v>
      </c>
      <c r="J66" s="57"/>
      <c r="K66" s="120"/>
      <c r="L66" s="120"/>
      <c r="M66" s="86"/>
      <c r="N66" s="57"/>
      <c r="O66" s="136"/>
    </row>
    <row r="67" spans="1:15" s="45" customFormat="1" ht="30" x14ac:dyDescent="0.25">
      <c r="A67" s="118"/>
      <c r="B67" s="120"/>
      <c r="C67" s="96" t="s">
        <v>79</v>
      </c>
      <c r="D67" s="112"/>
      <c r="E67" s="18">
        <v>0.04</v>
      </c>
      <c r="F67" s="18">
        <v>0.04</v>
      </c>
      <c r="G67" s="57"/>
      <c r="H67" s="57"/>
      <c r="I67" s="18">
        <v>0.04</v>
      </c>
      <c r="J67" s="57"/>
      <c r="K67" s="120"/>
      <c r="L67" s="120"/>
      <c r="M67" s="86"/>
      <c r="N67" s="57"/>
      <c r="O67" s="136"/>
    </row>
    <row r="68" spans="1:15" s="45" customFormat="1" x14ac:dyDescent="0.25">
      <c r="A68" s="138"/>
      <c r="B68" s="128"/>
      <c r="C68" s="57" t="s">
        <v>81</v>
      </c>
      <c r="D68" s="113"/>
      <c r="E68" s="43">
        <v>1.1999999999999999E-3</v>
      </c>
      <c r="F68" s="43">
        <v>1.1999999999999999E-3</v>
      </c>
      <c r="G68" s="57"/>
      <c r="H68" s="57"/>
      <c r="I68" s="30">
        <v>6.0000000000000001E-3</v>
      </c>
      <c r="J68" s="18">
        <v>6.0000000000000001E-3</v>
      </c>
      <c r="K68" s="128"/>
      <c r="L68" s="128"/>
      <c r="M68" s="21"/>
      <c r="N68" s="57"/>
      <c r="O68" s="137"/>
    </row>
    <row r="69" spans="1:15" s="45" customFormat="1" x14ac:dyDescent="0.25">
      <c r="A69" s="125" t="s">
        <v>116</v>
      </c>
      <c r="B69" s="126"/>
      <c r="C69" s="127"/>
      <c r="D69" s="56"/>
      <c r="E69" s="24">
        <f>E63+E64+E65+E66+E67+E68</f>
        <v>0.19120000000000001</v>
      </c>
      <c r="F69" s="24">
        <f>F63+F64+F65+F66+F67+F68</f>
        <v>0.19120000000000001</v>
      </c>
      <c r="G69" s="59"/>
      <c r="H69" s="59"/>
      <c r="I69" s="91">
        <f>I63+I64+I65+I66+I67+I68</f>
        <v>0.19600000000000001</v>
      </c>
      <c r="J69" s="24">
        <f>J68</f>
        <v>6.0000000000000001E-3</v>
      </c>
      <c r="K69" s="57"/>
      <c r="L69" s="47"/>
      <c r="M69" s="85"/>
      <c r="N69" s="57"/>
      <c r="O69" s="58"/>
    </row>
    <row r="70" spans="1:15" s="45" customFormat="1" ht="15" customHeight="1" x14ac:dyDescent="0.25">
      <c r="A70" s="132" t="s">
        <v>29</v>
      </c>
      <c r="B70" s="119" t="s">
        <v>106</v>
      </c>
      <c r="C70" s="95" t="s">
        <v>75</v>
      </c>
      <c r="D70" s="139" t="s">
        <v>85</v>
      </c>
      <c r="E70" s="66" t="s">
        <v>12</v>
      </c>
      <c r="F70" s="66" t="s">
        <v>12</v>
      </c>
      <c r="G70" s="18" t="s">
        <v>13</v>
      </c>
      <c r="H70" s="18" t="s">
        <v>13</v>
      </c>
      <c r="I70" s="18" t="s">
        <v>13</v>
      </c>
      <c r="J70" s="18" t="s">
        <v>13</v>
      </c>
      <c r="K70" s="119" t="s">
        <v>94</v>
      </c>
      <c r="L70" s="119" t="s">
        <v>95</v>
      </c>
      <c r="M70" s="65"/>
      <c r="N70" s="51"/>
      <c r="O70" s="135" t="s">
        <v>96</v>
      </c>
    </row>
    <row r="71" spans="1:15" s="45" customFormat="1" x14ac:dyDescent="0.25">
      <c r="A71" s="133"/>
      <c r="B71" s="120"/>
      <c r="C71" s="95" t="s">
        <v>76</v>
      </c>
      <c r="D71" s="140"/>
      <c r="E71" s="66" t="s">
        <v>14</v>
      </c>
      <c r="F71" s="66" t="s">
        <v>14</v>
      </c>
      <c r="G71" s="18" t="s">
        <v>15</v>
      </c>
      <c r="H71" s="18" t="s">
        <v>15</v>
      </c>
      <c r="I71" s="18" t="s">
        <v>15</v>
      </c>
      <c r="J71" s="18" t="s">
        <v>15</v>
      </c>
      <c r="K71" s="120"/>
      <c r="L71" s="120"/>
      <c r="M71" s="43"/>
      <c r="N71" s="51"/>
      <c r="O71" s="136"/>
    </row>
    <row r="72" spans="1:15" s="45" customFormat="1" x14ac:dyDescent="0.25">
      <c r="A72" s="133"/>
      <c r="B72" s="120"/>
      <c r="C72" s="95" t="s">
        <v>77</v>
      </c>
      <c r="D72" s="140"/>
      <c r="E72" s="66" t="s">
        <v>16</v>
      </c>
      <c r="F72" s="66" t="s">
        <v>16</v>
      </c>
      <c r="G72" s="18" t="s">
        <v>17</v>
      </c>
      <c r="H72" s="18" t="s">
        <v>17</v>
      </c>
      <c r="I72" s="18" t="s">
        <v>17</v>
      </c>
      <c r="J72" s="18" t="s">
        <v>17</v>
      </c>
      <c r="K72" s="120"/>
      <c r="L72" s="120"/>
      <c r="M72" s="65"/>
      <c r="N72" s="51"/>
      <c r="O72" s="136"/>
    </row>
    <row r="73" spans="1:15" s="45" customFormat="1" ht="17.25" customHeight="1" x14ac:dyDescent="0.25">
      <c r="A73" s="133"/>
      <c r="B73" s="120"/>
      <c r="C73" s="95" t="s">
        <v>78</v>
      </c>
      <c r="D73" s="140"/>
      <c r="E73" s="89" t="s">
        <v>39</v>
      </c>
      <c r="F73" s="66" t="s">
        <v>39</v>
      </c>
      <c r="G73" s="18" t="s">
        <v>28</v>
      </c>
      <c r="H73" s="18" t="s">
        <v>28</v>
      </c>
      <c r="I73" s="18" t="s">
        <v>28</v>
      </c>
      <c r="J73" s="18" t="s">
        <v>28</v>
      </c>
      <c r="K73" s="120"/>
      <c r="L73" s="120"/>
      <c r="M73" s="65"/>
      <c r="N73" s="51"/>
      <c r="O73" s="136"/>
    </row>
    <row r="74" spans="1:15" s="45" customFormat="1" ht="32.450000000000003" customHeight="1" x14ac:dyDescent="0.25">
      <c r="A74" s="133"/>
      <c r="B74" s="120"/>
      <c r="C74" s="96" t="s">
        <v>79</v>
      </c>
      <c r="D74" s="140"/>
      <c r="E74" s="66" t="s">
        <v>18</v>
      </c>
      <c r="F74" s="66" t="s">
        <v>18</v>
      </c>
      <c r="G74" s="18" t="s">
        <v>19</v>
      </c>
      <c r="H74" s="18" t="s">
        <v>19</v>
      </c>
      <c r="I74" s="18" t="s">
        <v>19</v>
      </c>
      <c r="J74" s="18" t="s">
        <v>19</v>
      </c>
      <c r="K74" s="120"/>
      <c r="L74" s="120"/>
      <c r="M74" s="65"/>
      <c r="N74" s="51"/>
      <c r="O74" s="136"/>
    </row>
    <row r="75" spans="1:15" s="45" customFormat="1" x14ac:dyDescent="0.25">
      <c r="A75" s="133"/>
      <c r="B75" s="120"/>
      <c r="C75" s="19" t="s">
        <v>111</v>
      </c>
      <c r="D75" s="140"/>
      <c r="E75" s="67" t="s">
        <v>20</v>
      </c>
      <c r="F75" s="67" t="s">
        <v>20</v>
      </c>
      <c r="G75" s="68" t="s">
        <v>21</v>
      </c>
      <c r="H75" s="68" t="s">
        <v>21</v>
      </c>
      <c r="I75" s="68" t="s">
        <v>21</v>
      </c>
      <c r="J75" s="68" t="s">
        <v>21</v>
      </c>
      <c r="K75" s="120"/>
      <c r="L75" s="120"/>
      <c r="M75" s="65"/>
      <c r="N75" s="51"/>
      <c r="O75" s="136"/>
    </row>
    <row r="76" spans="1:15" s="45" customFormat="1" x14ac:dyDescent="0.25">
      <c r="A76" s="133"/>
      <c r="B76" s="120"/>
      <c r="C76" s="95" t="s">
        <v>80</v>
      </c>
      <c r="D76" s="140"/>
      <c r="E76" s="90" t="s">
        <v>40</v>
      </c>
      <c r="F76" s="68" t="s">
        <v>22</v>
      </c>
      <c r="G76" s="68" t="s">
        <v>23</v>
      </c>
      <c r="H76" s="68" t="s">
        <v>23</v>
      </c>
      <c r="I76" s="68" t="s">
        <v>23</v>
      </c>
      <c r="J76" s="68" t="s">
        <v>23</v>
      </c>
      <c r="K76" s="120"/>
      <c r="L76" s="120"/>
      <c r="M76" s="21"/>
      <c r="N76" s="51"/>
      <c r="O76" s="136"/>
    </row>
    <row r="77" spans="1:15" s="45" customFormat="1" ht="30" x14ac:dyDescent="0.25">
      <c r="A77" s="133"/>
      <c r="B77" s="120"/>
      <c r="C77" s="51" t="s">
        <v>88</v>
      </c>
      <c r="D77" s="140"/>
      <c r="E77" s="68" t="s">
        <v>24</v>
      </c>
      <c r="F77" s="68" t="s">
        <v>24</v>
      </c>
      <c r="G77" s="68" t="s">
        <v>25</v>
      </c>
      <c r="H77" s="68" t="s">
        <v>25</v>
      </c>
      <c r="I77" s="68" t="s">
        <v>25</v>
      </c>
      <c r="J77" s="68" t="s">
        <v>25</v>
      </c>
      <c r="K77" s="120"/>
      <c r="L77" s="120"/>
      <c r="M77" s="18"/>
      <c r="N77" s="51"/>
      <c r="O77" s="136"/>
    </row>
    <row r="78" spans="1:15" s="45" customFormat="1" ht="30" x14ac:dyDescent="0.25">
      <c r="A78" s="133"/>
      <c r="B78" s="120"/>
      <c r="C78" s="51" t="s">
        <v>89</v>
      </c>
      <c r="D78" s="140"/>
      <c r="E78" s="68" t="s">
        <v>24</v>
      </c>
      <c r="F78" s="68" t="s">
        <v>24</v>
      </c>
      <c r="G78" s="68" t="s">
        <v>25</v>
      </c>
      <c r="H78" s="68" t="s">
        <v>25</v>
      </c>
      <c r="I78" s="68" t="s">
        <v>25</v>
      </c>
      <c r="J78" s="68" t="s">
        <v>25</v>
      </c>
      <c r="K78" s="120"/>
      <c r="L78" s="120"/>
      <c r="M78" s="18"/>
      <c r="N78" s="51"/>
      <c r="O78" s="136"/>
    </row>
    <row r="79" spans="1:15" s="45" customFormat="1" x14ac:dyDescent="0.25">
      <c r="A79" s="133"/>
      <c r="B79" s="120"/>
      <c r="C79" s="19" t="s">
        <v>93</v>
      </c>
      <c r="D79" s="140"/>
      <c r="E79" s="68" t="s">
        <v>26</v>
      </c>
      <c r="F79" s="68" t="s">
        <v>43</v>
      </c>
      <c r="G79" s="68" t="s">
        <v>27</v>
      </c>
      <c r="H79" s="68" t="s">
        <v>27</v>
      </c>
      <c r="I79" s="68" t="s">
        <v>27</v>
      </c>
      <c r="J79" s="68" t="s">
        <v>27</v>
      </c>
      <c r="K79" s="120"/>
      <c r="L79" s="120"/>
      <c r="M79" s="18"/>
      <c r="N79" s="51"/>
      <c r="O79" s="136"/>
    </row>
    <row r="80" spans="1:15" s="45" customFormat="1" x14ac:dyDescent="0.25">
      <c r="A80" s="133"/>
      <c r="B80" s="120"/>
      <c r="C80" s="95" t="s">
        <v>81</v>
      </c>
      <c r="D80" s="140"/>
      <c r="E80" s="87" t="s">
        <v>41</v>
      </c>
      <c r="F80" s="18" t="s">
        <v>41</v>
      </c>
      <c r="G80" s="18" t="s">
        <v>35</v>
      </c>
      <c r="H80" s="18" t="s">
        <v>35</v>
      </c>
      <c r="I80" s="18" t="s">
        <v>35</v>
      </c>
      <c r="J80" s="18" t="s">
        <v>35</v>
      </c>
      <c r="K80" s="120"/>
      <c r="L80" s="120"/>
      <c r="M80" s="18"/>
      <c r="N80" s="51"/>
      <c r="O80" s="136"/>
    </row>
    <row r="81" spans="1:15" s="45" customFormat="1" x14ac:dyDescent="0.25">
      <c r="A81" s="133"/>
      <c r="B81" s="120"/>
      <c r="C81" s="57" t="s">
        <v>112</v>
      </c>
      <c r="D81" s="140"/>
      <c r="E81" s="32" t="s">
        <v>34</v>
      </c>
      <c r="F81" s="32" t="s">
        <v>44</v>
      </c>
      <c r="G81" s="33" t="s">
        <v>36</v>
      </c>
      <c r="H81" s="33" t="s">
        <v>36</v>
      </c>
      <c r="I81" s="33" t="s">
        <v>36</v>
      </c>
      <c r="J81" s="33" t="s">
        <v>36</v>
      </c>
      <c r="K81" s="120"/>
      <c r="L81" s="120"/>
      <c r="M81" s="23"/>
      <c r="N81" s="23"/>
      <c r="O81" s="136"/>
    </row>
    <row r="82" spans="1:15" s="45" customFormat="1" x14ac:dyDescent="0.25">
      <c r="A82" s="133"/>
      <c r="B82" s="120"/>
      <c r="C82" s="95" t="s">
        <v>92</v>
      </c>
      <c r="D82" s="140"/>
      <c r="E82" s="32" t="s">
        <v>34</v>
      </c>
      <c r="F82" s="32" t="s">
        <v>44</v>
      </c>
      <c r="G82" s="33" t="s">
        <v>36</v>
      </c>
      <c r="H82" s="33" t="s">
        <v>36</v>
      </c>
      <c r="I82" s="33" t="s">
        <v>36</v>
      </c>
      <c r="J82" s="33" t="s">
        <v>36</v>
      </c>
      <c r="K82" s="120"/>
      <c r="L82" s="120"/>
      <c r="M82" s="23"/>
      <c r="N82" s="23"/>
      <c r="O82" s="136"/>
    </row>
    <row r="83" spans="1:15" s="45" customFormat="1" x14ac:dyDescent="0.25">
      <c r="A83" s="133"/>
      <c r="B83" s="120"/>
      <c r="C83" s="57" t="s">
        <v>114</v>
      </c>
      <c r="D83" s="140"/>
      <c r="E83" s="32" t="s">
        <v>34</v>
      </c>
      <c r="F83" s="32" t="s">
        <v>44</v>
      </c>
      <c r="G83" s="33" t="s">
        <v>36</v>
      </c>
      <c r="H83" s="33" t="s">
        <v>36</v>
      </c>
      <c r="I83" s="33" t="s">
        <v>36</v>
      </c>
      <c r="J83" s="33" t="s">
        <v>36</v>
      </c>
      <c r="K83" s="120"/>
      <c r="L83" s="120"/>
      <c r="M83" s="23"/>
      <c r="N83" s="23"/>
      <c r="O83" s="136"/>
    </row>
    <row r="84" spans="1:15" s="45" customFormat="1" x14ac:dyDescent="0.25">
      <c r="A84" s="134"/>
      <c r="B84" s="128"/>
      <c r="C84" s="57" t="s">
        <v>113</v>
      </c>
      <c r="D84" s="141"/>
      <c r="E84" s="32" t="s">
        <v>34</v>
      </c>
      <c r="F84" s="32" t="s">
        <v>44</v>
      </c>
      <c r="G84" s="33" t="s">
        <v>36</v>
      </c>
      <c r="H84" s="33" t="s">
        <v>36</v>
      </c>
      <c r="I84" s="33" t="s">
        <v>36</v>
      </c>
      <c r="J84" s="33" t="s">
        <v>36</v>
      </c>
      <c r="K84" s="128"/>
      <c r="L84" s="128"/>
      <c r="M84" s="23"/>
      <c r="N84" s="23"/>
      <c r="O84" s="137"/>
    </row>
    <row r="85" spans="1:15" s="45" customFormat="1" ht="28.5" x14ac:dyDescent="0.25">
      <c r="A85" s="125" t="s">
        <v>116</v>
      </c>
      <c r="B85" s="126"/>
      <c r="C85" s="127"/>
      <c r="D85" s="52"/>
      <c r="E85" s="94" t="s">
        <v>42</v>
      </c>
      <c r="F85" s="94" t="s">
        <v>45</v>
      </c>
      <c r="G85" s="92" t="s">
        <v>37</v>
      </c>
      <c r="H85" s="92" t="s">
        <v>37</v>
      </c>
      <c r="I85" s="92" t="s">
        <v>37</v>
      </c>
      <c r="J85" s="92" t="s">
        <v>37</v>
      </c>
      <c r="K85" s="59"/>
      <c r="L85" s="59"/>
      <c r="M85" s="17"/>
      <c r="N85" s="16"/>
      <c r="O85" s="48"/>
    </row>
    <row r="86" spans="1:15" s="45" customFormat="1" ht="16.5" customHeight="1" x14ac:dyDescent="0.25">
      <c r="A86" s="129" t="s">
        <v>46</v>
      </c>
      <c r="B86" s="119" t="s">
        <v>107</v>
      </c>
      <c r="C86" s="95" t="s">
        <v>75</v>
      </c>
      <c r="D86" s="119" t="s">
        <v>86</v>
      </c>
      <c r="E86" s="82">
        <v>210</v>
      </c>
      <c r="F86" s="82">
        <v>210</v>
      </c>
      <c r="G86" s="83"/>
      <c r="H86" s="83"/>
      <c r="I86" s="83"/>
      <c r="J86" s="82">
        <v>210</v>
      </c>
      <c r="K86" s="78"/>
      <c r="L86" s="78"/>
      <c r="M86" s="81"/>
      <c r="N86" s="78"/>
      <c r="O86" s="135" t="s">
        <v>110</v>
      </c>
    </row>
    <row r="87" spans="1:15" s="45" customFormat="1" x14ac:dyDescent="0.25">
      <c r="A87" s="130"/>
      <c r="B87" s="120"/>
      <c r="C87" s="95" t="s">
        <v>80</v>
      </c>
      <c r="D87" s="120"/>
      <c r="E87" s="82">
        <v>300</v>
      </c>
      <c r="F87" s="82">
        <v>300</v>
      </c>
      <c r="G87" s="83"/>
      <c r="H87" s="83"/>
      <c r="I87" s="83"/>
      <c r="J87" s="82">
        <v>300</v>
      </c>
      <c r="K87" s="78"/>
      <c r="L87" s="78"/>
      <c r="M87" s="81"/>
      <c r="N87" s="78"/>
      <c r="O87" s="136"/>
    </row>
    <row r="88" spans="1:15" s="45" customFormat="1" x14ac:dyDescent="0.25">
      <c r="A88" s="131"/>
      <c r="B88" s="128"/>
      <c r="C88" s="95" t="s">
        <v>81</v>
      </c>
      <c r="D88" s="128"/>
      <c r="E88" s="82">
        <v>200</v>
      </c>
      <c r="F88" s="82">
        <v>200</v>
      </c>
      <c r="G88" s="82"/>
      <c r="H88" s="82"/>
      <c r="I88" s="82"/>
      <c r="J88" s="82">
        <v>200</v>
      </c>
      <c r="K88" s="78"/>
      <c r="L88" s="78"/>
      <c r="M88" s="81"/>
      <c r="N88" s="78"/>
      <c r="O88" s="137"/>
    </row>
    <row r="89" spans="1:15" s="45" customFormat="1" x14ac:dyDescent="0.25">
      <c r="A89" s="125" t="s">
        <v>116</v>
      </c>
      <c r="B89" s="126"/>
      <c r="C89" s="127"/>
      <c r="D89" s="74"/>
      <c r="E89" s="84">
        <f>SUM(E86:E88)</f>
        <v>710</v>
      </c>
      <c r="F89" s="84">
        <f>SUM(F86:F88)</f>
        <v>710</v>
      </c>
      <c r="G89" s="84"/>
      <c r="H89" s="84"/>
      <c r="I89" s="84"/>
      <c r="J89" s="84">
        <f>SUM(J86:J88)</f>
        <v>710</v>
      </c>
      <c r="K89" s="78"/>
      <c r="L89" s="78"/>
      <c r="M89" s="80"/>
      <c r="N89" s="78"/>
      <c r="O89" s="79"/>
    </row>
    <row r="90" spans="1:15" s="45" customFormat="1" ht="15" customHeight="1" x14ac:dyDescent="0.25">
      <c r="A90" s="129" t="s">
        <v>47</v>
      </c>
      <c r="B90" s="119" t="s">
        <v>108</v>
      </c>
      <c r="C90" s="95" t="s">
        <v>75</v>
      </c>
      <c r="D90" s="119" t="s">
        <v>86</v>
      </c>
      <c r="E90" s="82">
        <v>15</v>
      </c>
      <c r="F90" s="82">
        <v>15</v>
      </c>
      <c r="G90" s="83"/>
      <c r="H90" s="83"/>
      <c r="I90" s="82"/>
      <c r="J90" s="82">
        <v>15</v>
      </c>
      <c r="K90" s="78"/>
      <c r="L90" s="78"/>
      <c r="M90" s="81"/>
      <c r="N90" s="78"/>
      <c r="O90" s="135" t="s">
        <v>110</v>
      </c>
    </row>
    <row r="91" spans="1:15" s="45" customFormat="1" ht="17.25" customHeight="1" x14ac:dyDescent="0.25">
      <c r="A91" s="130"/>
      <c r="B91" s="120"/>
      <c r="C91" s="95" t="s">
        <v>80</v>
      </c>
      <c r="D91" s="120"/>
      <c r="E91" s="82">
        <v>13</v>
      </c>
      <c r="F91" s="82">
        <v>13</v>
      </c>
      <c r="G91" s="83"/>
      <c r="H91" s="83"/>
      <c r="I91" s="82">
        <v>13</v>
      </c>
      <c r="J91" s="82"/>
      <c r="K91" s="78"/>
      <c r="L91" s="78"/>
      <c r="M91" s="81"/>
      <c r="N91" s="78"/>
      <c r="O91" s="136"/>
    </row>
    <row r="92" spans="1:15" s="45" customFormat="1" x14ac:dyDescent="0.25">
      <c r="A92" s="131"/>
      <c r="B92" s="128"/>
      <c r="C92" s="95" t="s">
        <v>81</v>
      </c>
      <c r="D92" s="128"/>
      <c r="E92" s="82">
        <v>60</v>
      </c>
      <c r="F92" s="82">
        <v>60</v>
      </c>
      <c r="G92" s="82"/>
      <c r="H92" s="82"/>
      <c r="I92" s="82"/>
      <c r="J92" s="82">
        <v>60</v>
      </c>
      <c r="K92" s="78"/>
      <c r="L92" s="78"/>
      <c r="M92" s="81"/>
      <c r="N92" s="78"/>
      <c r="O92" s="137"/>
    </row>
    <row r="93" spans="1:15" s="45" customFormat="1" x14ac:dyDescent="0.25">
      <c r="A93" s="125" t="s">
        <v>116</v>
      </c>
      <c r="B93" s="126"/>
      <c r="C93" s="127"/>
      <c r="D93" s="74"/>
      <c r="E93" s="84">
        <f>SUM(E90:E92)</f>
        <v>88</v>
      </c>
      <c r="F93" s="84">
        <f>SUM(F90:F92)</f>
        <v>88</v>
      </c>
      <c r="G93" s="84"/>
      <c r="H93" s="84"/>
      <c r="I93" s="84">
        <f>SUM(I90:I92)</f>
        <v>13</v>
      </c>
      <c r="J93" s="84">
        <f>SUM(J90:J92)</f>
        <v>75</v>
      </c>
      <c r="K93" s="78"/>
      <c r="L93" s="78"/>
      <c r="M93" s="80"/>
      <c r="N93" s="78"/>
      <c r="O93" s="79"/>
    </row>
    <row r="94" spans="1:15" s="45" customFormat="1" ht="15" customHeight="1" x14ac:dyDescent="0.25">
      <c r="A94" s="129" t="s">
        <v>48</v>
      </c>
      <c r="B94" s="119" t="s">
        <v>109</v>
      </c>
      <c r="C94" s="95" t="s">
        <v>75</v>
      </c>
      <c r="D94" s="74"/>
      <c r="E94" s="82">
        <v>10</v>
      </c>
      <c r="F94" s="82">
        <v>10</v>
      </c>
      <c r="G94" s="84"/>
      <c r="H94" s="84"/>
      <c r="I94" s="84"/>
      <c r="J94" s="82">
        <v>10</v>
      </c>
      <c r="K94" s="78"/>
      <c r="L94" s="78"/>
      <c r="M94" s="81"/>
      <c r="N94" s="78"/>
      <c r="O94" s="135" t="s">
        <v>110</v>
      </c>
    </row>
    <row r="95" spans="1:15" s="45" customFormat="1" ht="15.75" x14ac:dyDescent="0.25">
      <c r="A95" s="130"/>
      <c r="B95" s="120"/>
      <c r="C95" s="63" t="s">
        <v>80</v>
      </c>
      <c r="D95" s="74"/>
      <c r="E95" s="82">
        <v>13</v>
      </c>
      <c r="F95" s="82">
        <v>13</v>
      </c>
      <c r="G95" s="84"/>
      <c r="H95" s="84"/>
      <c r="I95" s="82">
        <v>13</v>
      </c>
      <c r="J95" s="82"/>
      <c r="K95" s="78"/>
      <c r="L95" s="78"/>
      <c r="M95" s="81"/>
      <c r="N95" s="78"/>
      <c r="O95" s="136"/>
    </row>
    <row r="96" spans="1:15" s="45" customFormat="1" x14ac:dyDescent="0.25">
      <c r="A96" s="131"/>
      <c r="B96" s="128"/>
      <c r="C96" s="95" t="s">
        <v>81</v>
      </c>
      <c r="D96" s="74"/>
      <c r="E96" s="82">
        <v>100</v>
      </c>
      <c r="F96" s="82">
        <v>100</v>
      </c>
      <c r="G96" s="84"/>
      <c r="H96" s="84"/>
      <c r="I96" s="84"/>
      <c r="J96" s="82">
        <v>100</v>
      </c>
      <c r="K96" s="78"/>
      <c r="L96" s="78"/>
      <c r="M96" s="81"/>
      <c r="N96" s="78"/>
      <c r="O96" s="137"/>
    </row>
    <row r="97" spans="1:15" s="45" customFormat="1" x14ac:dyDescent="0.25">
      <c r="A97" s="125" t="s">
        <v>116</v>
      </c>
      <c r="B97" s="126"/>
      <c r="C97" s="127"/>
      <c r="D97" s="74"/>
      <c r="E97" s="84">
        <f>SUM(E94:E96)</f>
        <v>123</v>
      </c>
      <c r="F97" s="84">
        <f>SUM(F94:F96)</f>
        <v>123</v>
      </c>
      <c r="G97" s="84"/>
      <c r="H97" s="84"/>
      <c r="I97" s="84">
        <f>SUM(I95:I96)</f>
        <v>13</v>
      </c>
      <c r="J97" s="84">
        <f>SUM(J94:J96)</f>
        <v>110</v>
      </c>
      <c r="K97" s="78"/>
      <c r="L97" s="78"/>
      <c r="M97" s="80"/>
      <c r="N97" s="78"/>
      <c r="O97" s="79"/>
    </row>
    <row r="98" spans="1:15" s="45" customFormat="1" ht="15.75" customHeight="1" thickBot="1" x14ac:dyDescent="0.3">
      <c r="A98" s="144" t="s">
        <v>117</v>
      </c>
      <c r="B98" s="145"/>
      <c r="C98" s="146"/>
      <c r="D98" s="35"/>
      <c r="E98" s="36"/>
      <c r="F98" s="36"/>
      <c r="G98" s="37"/>
      <c r="H98" s="38"/>
      <c r="I98" s="38"/>
      <c r="J98" s="38"/>
      <c r="K98" s="35"/>
      <c r="L98" s="35"/>
      <c r="M98" s="36"/>
      <c r="N98" s="35"/>
      <c r="O98" s="39"/>
    </row>
    <row r="99" spans="1:15" s="50" customFormat="1" ht="16.5" customHeight="1" thickBot="1" x14ac:dyDescent="0.3">
      <c r="A99" s="142" t="s">
        <v>118</v>
      </c>
      <c r="B99" s="143"/>
      <c r="C99" s="70"/>
      <c r="D99" s="70"/>
      <c r="E99" s="77"/>
      <c r="F99" s="77"/>
      <c r="G99" s="77"/>
      <c r="H99" s="77"/>
      <c r="I99" s="77"/>
      <c r="J99" s="77"/>
      <c r="K99" s="71"/>
      <c r="L99" s="71"/>
      <c r="M99" s="72"/>
      <c r="N99" s="70" t="s">
        <v>2</v>
      </c>
      <c r="O99" s="73"/>
    </row>
    <row r="100" spans="1:15" x14ac:dyDescent="0.25">
      <c r="A100" s="10"/>
      <c r="B100" s="10"/>
      <c r="C100" s="10"/>
      <c r="D100" s="10"/>
      <c r="E100" s="10"/>
      <c r="F100" s="10"/>
      <c r="G100" s="10"/>
      <c r="H100" s="10"/>
      <c r="I100" s="10"/>
      <c r="J100" s="10"/>
      <c r="K100" s="10"/>
      <c r="L100" s="10"/>
      <c r="M100" s="10"/>
      <c r="N100" s="10"/>
      <c r="O100" s="10"/>
    </row>
    <row r="101" spans="1:15" x14ac:dyDescent="0.25">
      <c r="A101" s="10"/>
      <c r="B101" s="10"/>
      <c r="C101" s="10"/>
      <c r="D101" s="10"/>
      <c r="E101" s="10"/>
      <c r="F101" s="10"/>
      <c r="G101" s="10"/>
      <c r="H101" s="10"/>
      <c r="I101" s="10"/>
      <c r="J101" s="10"/>
      <c r="K101" s="10"/>
      <c r="L101" s="10"/>
      <c r="M101" s="10"/>
      <c r="N101" s="10"/>
      <c r="O101" s="10"/>
    </row>
    <row r="102" spans="1:15" ht="44.25" customHeight="1" x14ac:dyDescent="0.25">
      <c r="A102" s="121" t="s">
        <v>115</v>
      </c>
      <c r="B102" s="121"/>
      <c r="C102" s="121"/>
      <c r="D102" s="40"/>
      <c r="E102" s="40"/>
      <c r="F102" s="40"/>
      <c r="G102" s="40"/>
      <c r="H102" s="40"/>
      <c r="I102" s="40"/>
      <c r="J102" s="40"/>
      <c r="K102" s="40"/>
      <c r="L102" s="40"/>
      <c r="M102" s="40"/>
      <c r="N102" s="40"/>
      <c r="O102" s="40"/>
    </row>
    <row r="103" spans="1:15" ht="21" customHeight="1" x14ac:dyDescent="0.25">
      <c r="A103" s="122" t="s">
        <v>55</v>
      </c>
      <c r="B103" s="122"/>
      <c r="C103" s="40"/>
      <c r="D103" s="40"/>
      <c r="E103" s="40"/>
      <c r="F103" s="40"/>
      <c r="G103" s="40"/>
      <c r="H103" s="40"/>
      <c r="I103" s="40"/>
      <c r="J103" s="40"/>
      <c r="K103" s="40"/>
      <c r="L103" s="40"/>
      <c r="M103" s="40"/>
      <c r="N103" s="123" t="s">
        <v>38</v>
      </c>
      <c r="O103" s="123"/>
    </row>
    <row r="104" spans="1:15" x14ac:dyDescent="0.25">
      <c r="A104" s="41" t="s">
        <v>31</v>
      </c>
      <c r="B104" s="10"/>
      <c r="C104" s="10"/>
      <c r="D104" s="10"/>
      <c r="E104" s="10"/>
      <c r="F104" s="10"/>
      <c r="G104" s="10"/>
      <c r="H104" s="10"/>
      <c r="I104" s="10"/>
      <c r="J104" s="10"/>
      <c r="K104" s="10"/>
      <c r="L104" s="10"/>
      <c r="M104" s="10"/>
      <c r="N104" s="10"/>
      <c r="O104" s="10"/>
    </row>
    <row r="105" spans="1:15" ht="15" customHeight="1" x14ac:dyDescent="0.25">
      <c r="A105" s="124" t="s">
        <v>30</v>
      </c>
      <c r="B105" s="124"/>
      <c r="C105" s="10"/>
      <c r="D105" s="10"/>
      <c r="E105" s="10"/>
      <c r="F105" s="10"/>
      <c r="G105" s="10"/>
      <c r="H105" s="10"/>
      <c r="I105" s="10"/>
      <c r="J105" s="10"/>
      <c r="K105" s="10"/>
      <c r="L105" s="10"/>
      <c r="M105" s="10"/>
      <c r="N105" s="10"/>
      <c r="O105" s="10"/>
    </row>
    <row r="109" spans="1:15" x14ac:dyDescent="0.25">
      <c r="E109" s="66"/>
      <c r="F109" s="66"/>
    </row>
    <row r="110" spans="1:15" x14ac:dyDescent="0.25">
      <c r="E110" s="66"/>
      <c r="F110" s="66"/>
    </row>
    <row r="111" spans="1:15" x14ac:dyDescent="0.25">
      <c r="E111" s="66"/>
      <c r="F111" s="66"/>
    </row>
    <row r="112" spans="1:15" x14ac:dyDescent="0.25">
      <c r="E112" s="66"/>
      <c r="F112" s="66"/>
    </row>
    <row r="113" spans="5:6" x14ac:dyDescent="0.25">
      <c r="E113" s="66"/>
      <c r="F113" s="66"/>
    </row>
    <row r="114" spans="5:6" x14ac:dyDescent="0.25">
      <c r="E114" s="67"/>
      <c r="F114" s="67"/>
    </row>
    <row r="115" spans="5:6" x14ac:dyDescent="0.25">
      <c r="E115" s="68"/>
      <c r="F115" s="68"/>
    </row>
    <row r="116" spans="5:6" x14ac:dyDescent="0.25">
      <c r="E116" s="68"/>
      <c r="F116" s="68"/>
    </row>
    <row r="117" spans="5:6" x14ac:dyDescent="0.25">
      <c r="E117" s="68"/>
      <c r="F117" s="68"/>
    </row>
    <row r="118" spans="5:6" x14ac:dyDescent="0.25">
      <c r="E118" s="68"/>
      <c r="F118" s="68"/>
    </row>
    <row r="119" spans="5:6" x14ac:dyDescent="0.25">
      <c r="E119" s="18"/>
      <c r="F119" s="18"/>
    </row>
    <row r="120" spans="5:6" x14ac:dyDescent="0.25">
      <c r="E120" s="32"/>
      <c r="F120" s="32"/>
    </row>
    <row r="121" spans="5:6" x14ac:dyDescent="0.25">
      <c r="E121" s="32"/>
      <c r="F121" s="32"/>
    </row>
    <row r="122" spans="5:6" x14ac:dyDescent="0.25">
      <c r="E122" s="32"/>
      <c r="F122" s="32"/>
    </row>
    <row r="123" spans="5:6" x14ac:dyDescent="0.25">
      <c r="E123" s="32"/>
      <c r="F123" s="32"/>
    </row>
    <row r="124" spans="5:6" x14ac:dyDescent="0.25">
      <c r="E124" s="69"/>
      <c r="F124" s="69"/>
    </row>
  </sheetData>
  <mergeCells count="99">
    <mergeCell ref="A38:C38"/>
    <mergeCell ref="A30:C30"/>
    <mergeCell ref="L39:L42"/>
    <mergeCell ref="O45:O46"/>
    <mergeCell ref="O39:O43"/>
    <mergeCell ref="L31:L37"/>
    <mergeCell ref="D39:D43"/>
    <mergeCell ref="D50:D61"/>
    <mergeCell ref="K50:K61"/>
    <mergeCell ref="O94:O96"/>
    <mergeCell ref="A47:C47"/>
    <mergeCell ref="A44:C44"/>
    <mergeCell ref="L63:L68"/>
    <mergeCell ref="A94:A96"/>
    <mergeCell ref="O70:O84"/>
    <mergeCell ref="O63:O68"/>
    <mergeCell ref="L70:L84"/>
    <mergeCell ref="D70:D84"/>
    <mergeCell ref="K70:K84"/>
    <mergeCell ref="O31:O37"/>
    <mergeCell ref="K45:K46"/>
    <mergeCell ref="N50:N61"/>
    <mergeCell ref="B94:B96"/>
    <mergeCell ref="A89:C89"/>
    <mergeCell ref="A93:C93"/>
    <mergeCell ref="D86:D88"/>
    <mergeCell ref="D90:D92"/>
    <mergeCell ref="O86:O88"/>
    <mergeCell ref="O90:O92"/>
    <mergeCell ref="L45:L46"/>
    <mergeCell ref="A45:A46"/>
    <mergeCell ref="B50:B61"/>
    <mergeCell ref="D45:D46"/>
    <mergeCell ref="O50:O61"/>
    <mergeCell ref="A85:C85"/>
    <mergeCell ref="A97:C97"/>
    <mergeCell ref="A69:C69"/>
    <mergeCell ref="A98:C98"/>
    <mergeCell ref="B86:B88"/>
    <mergeCell ref="A86:A88"/>
    <mergeCell ref="B90:B92"/>
    <mergeCell ref="A90:A92"/>
    <mergeCell ref="A70:A84"/>
    <mergeCell ref="B70:B84"/>
    <mergeCell ref="A99:B99"/>
    <mergeCell ref="A102:C102"/>
    <mergeCell ref="A103:B103"/>
    <mergeCell ref="N103:O103"/>
    <mergeCell ref="A105:B105"/>
    <mergeCell ref="D63:D68"/>
    <mergeCell ref="L50:L61"/>
    <mergeCell ref="A31:A37"/>
    <mergeCell ref="B31:B37"/>
    <mergeCell ref="D31:D37"/>
    <mergeCell ref="K31:K37"/>
    <mergeCell ref="A62:C62"/>
    <mergeCell ref="A49:C49"/>
    <mergeCell ref="K39:K42"/>
    <mergeCell ref="A63:A68"/>
    <mergeCell ref="B63:B68"/>
    <mergeCell ref="A50:A61"/>
    <mergeCell ref="B45:B46"/>
    <mergeCell ref="K63:K68"/>
    <mergeCell ref="A39:A43"/>
    <mergeCell ref="B39:B43"/>
    <mergeCell ref="O24:O29"/>
    <mergeCell ref="A15:O15"/>
    <mergeCell ref="A16:A22"/>
    <mergeCell ref="B16:B22"/>
    <mergeCell ref="D16:D22"/>
    <mergeCell ref="K16:K22"/>
    <mergeCell ref="L16:L22"/>
    <mergeCell ref="O16:O22"/>
    <mergeCell ref="A24:A29"/>
    <mergeCell ref="B24:B29"/>
    <mergeCell ref="D24:D29"/>
    <mergeCell ref="L24:L29"/>
    <mergeCell ref="A23:C23"/>
    <mergeCell ref="K24:K29"/>
    <mergeCell ref="A4:C4"/>
    <mergeCell ref="M4:O4"/>
    <mergeCell ref="A5:C5"/>
    <mergeCell ref="M5:O5"/>
    <mergeCell ref="A6:C6"/>
    <mergeCell ref="M7:O7"/>
    <mergeCell ref="A9:O9"/>
    <mergeCell ref="A10:O10"/>
    <mergeCell ref="A12:A13"/>
    <mergeCell ref="B12:B13"/>
    <mergeCell ref="C12:C13"/>
    <mergeCell ref="D12:D13"/>
    <mergeCell ref="E12:E13"/>
    <mergeCell ref="F12:F13"/>
    <mergeCell ref="G12:J12"/>
    <mergeCell ref="K12:K13"/>
    <mergeCell ref="L12:L13"/>
    <mergeCell ref="M12:M13"/>
    <mergeCell ref="N12:N13"/>
    <mergeCell ref="O12:O13"/>
  </mergeCells>
  <pageMargins left="0.70866141732283472" right="0.70866141732283472" top="0.74803149606299213" bottom="0.74803149606299213" header="0.31496062992125984" footer="0.31496062992125984"/>
  <pageSetup paperSize="9" scale="51" orientation="landscape" r:id="rId1"/>
  <rowBreaks count="1" manualBreakCount="1">
    <brk id="44"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Сагат С Кабиев</cp:lastModifiedBy>
  <cp:lastPrinted>2024-11-11T09:36:29Z</cp:lastPrinted>
  <dcterms:created xsi:type="dcterms:W3CDTF">2020-12-02T05:41:03Z</dcterms:created>
  <dcterms:modified xsi:type="dcterms:W3CDTF">2025-09-16T06:13:56Z</dcterms:modified>
</cp:coreProperties>
</file>